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8800" windowHeight="12285" tabRatio="699" firstSheet="4" activeTab="4"/>
  </bookViews>
  <sheets>
    <sheet name="Ⅸ-1.유통업체현황(2016)" sheetId="30" state="hidden" r:id="rId1"/>
    <sheet name="Ⅸ-1.유통업체현황(2017~2021)" sheetId="31" state="hidden" r:id="rId2"/>
    <sheet name="Ⅸ-2.금융기관" sheetId="32" state="hidden" r:id="rId3"/>
    <sheet name="Ⅸ-3.금융기관예금대출및어음" sheetId="33" state="hidden" r:id="rId4"/>
    <sheet name="Ⅸ-1. 가계대출규모" sheetId="29" r:id="rId5"/>
    <sheet name="Ⅸ-2 소비자물가지수" sheetId="27" r:id="rId6"/>
    <sheet name="Ⅸ-3 농수산물 도매시장별 유통량" sheetId="26" r:id="rId7"/>
    <sheet name="Ⅸ-4 수출입 통관실적" sheetId="25" r:id="rId8"/>
    <sheet name="Ⅸ-4-1, 4-2.수출,수입실적(2017~2019)" sheetId="34" r:id="rId9"/>
    <sheet name="Ⅸ-4-1 수출실적(2020~2022)" sheetId="28" r:id="rId10"/>
    <sheet name="Ⅸ-4-2 수입실적(2020~2022)" sheetId="16" r:id="rId11"/>
  </sheets>
  <definedNames>
    <definedName name="Document_array" localSheetId="0">{"Book1"}</definedName>
    <definedName name="Document_array" localSheetId="8">{"Book1"}</definedName>
    <definedName name="Document_array">{"Book1"}</definedName>
    <definedName name="_xlnm.Print_Area" localSheetId="4">'Ⅸ-1. 가계대출규모'!$A$1:$D$18</definedName>
    <definedName name="_xlnm.Print_Area" localSheetId="0">'Ⅸ-1.유통업체현황(2016)'!$A$1:$AO$11</definedName>
    <definedName name="_xlnm.Print_Area" localSheetId="2">'Ⅸ-2.금융기관'!$A$1:$Q$40</definedName>
    <definedName name="_xlnm.Print_Area" localSheetId="3">'Ⅸ-3.금융기관예금대출및어음'!$A$1:$N$33</definedName>
    <definedName name="_xlnm.Print_Area" localSheetId="7">'Ⅸ-4 수출입 통관실적'!$A$1:$E$23</definedName>
    <definedName name="_xlnm.Print_Area" localSheetId="9">'Ⅸ-4-1 수출실적(2020~2022)'!$A$1:$L$8</definedName>
    <definedName name="_xlnm.Print_Area" localSheetId="8">'Ⅸ-4-1, 4-2.수출,수입실적(2017~2019)'!$A$1:$X$8</definedName>
  </definedNames>
  <calcPr calcId="162913"/>
</workbook>
</file>

<file path=xl/calcChain.xml><?xml version="1.0" encoding="utf-8"?>
<calcChain xmlns="http://schemas.openxmlformats.org/spreadsheetml/2006/main">
  <c r="C12" i="32" l="1"/>
  <c r="D12" i="32"/>
  <c r="E12" i="32"/>
  <c r="F12" i="32"/>
  <c r="G12" i="32"/>
  <c r="H12" i="32"/>
  <c r="I12" i="32"/>
  <c r="J12" i="32"/>
  <c r="K12" i="32"/>
  <c r="M12" i="32"/>
  <c r="N12" i="32"/>
  <c r="O12" i="32"/>
  <c r="P12" i="32"/>
  <c r="Q12" i="32"/>
  <c r="L12" i="32"/>
  <c r="B29" i="32"/>
  <c r="B30" i="32"/>
  <c r="B31" i="32"/>
  <c r="B32" i="32"/>
  <c r="B33" i="32"/>
  <c r="B34" i="32"/>
  <c r="B35" i="32"/>
  <c r="B36" i="32"/>
  <c r="B37" i="32"/>
  <c r="B38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13" i="32"/>
  <c r="B12" i="32" l="1"/>
  <c r="B10" i="32"/>
</calcChain>
</file>

<file path=xl/sharedStrings.xml><?xml version="1.0" encoding="utf-8"?>
<sst xmlns="http://schemas.openxmlformats.org/spreadsheetml/2006/main" count="602" uniqueCount="443">
  <si>
    <t>Source : Korea International Trade Association</t>
  </si>
  <si>
    <t>식품 및
산 동 물
Foods and live animals</t>
    <phoneticPr fontId="6" type="noConversion"/>
  </si>
  <si>
    <t>화학물 및 
관련제품
Chemicals
and
related products</t>
    <phoneticPr fontId="6" type="noConversion"/>
  </si>
  <si>
    <t>재 료 별
제조제품
Manufactured goods
classified
chiefly by material</t>
    <phoneticPr fontId="6" type="noConversion"/>
  </si>
  <si>
    <t>기계 및
운수장비
Machinery
and
transport
equipment</t>
    <phoneticPr fontId="6" type="noConversion"/>
  </si>
  <si>
    <t>수출(a)
Export</t>
    <phoneticPr fontId="4" type="noConversion"/>
  </si>
  <si>
    <t>수입(b)
Import</t>
    <phoneticPr fontId="4" type="noConversion"/>
  </si>
  <si>
    <t>Source : Korea International Trade Association</t>
    <phoneticPr fontId="4" type="noConversion"/>
  </si>
  <si>
    <t>재 료 별
제조제품
Manufactured goods classified chiefly by material</t>
    <phoneticPr fontId="6" type="noConversion"/>
  </si>
  <si>
    <t>계
Total</t>
    <phoneticPr fontId="4" type="noConversion"/>
  </si>
  <si>
    <t>음식 및 숙박
Restaurants and hotels</t>
    <phoneticPr fontId="4" type="noConversion"/>
  </si>
  <si>
    <t>기타 상품 및 서비스
Miscellaneous goods and services</t>
    <phoneticPr fontId="4" type="noConversion"/>
  </si>
  <si>
    <t>기타교육
Education not definable by level</t>
    <phoneticPr fontId="6" type="noConversion"/>
  </si>
  <si>
    <t>음식서비스
Catering services</t>
    <phoneticPr fontId="4" type="noConversion"/>
  </si>
  <si>
    <t>숙박서비스
Accommodation services</t>
    <phoneticPr fontId="4" type="noConversion"/>
  </si>
  <si>
    <t xml:space="preserve"> 미용용품 및 
미용서비스
Personal care</t>
    <phoneticPr fontId="4" type="noConversion"/>
  </si>
  <si>
    <t>기타서비스
Other services</t>
    <phoneticPr fontId="4" type="noConversion"/>
  </si>
  <si>
    <t>가정용품 및 가사서비스 
 Furnishings, household equipment and routine household maintenance</t>
    <phoneticPr fontId="6" type="noConversion"/>
  </si>
  <si>
    <t>가정용 
기기Household appliances</t>
    <phoneticPr fontId="6" type="noConversion"/>
  </si>
  <si>
    <t>외래환자 
서비스
Outpatient services</t>
    <phoneticPr fontId="6" type="noConversion"/>
  </si>
  <si>
    <t>병원 
서비스
 Hospital services</t>
    <phoneticPr fontId="6" type="noConversion"/>
  </si>
  <si>
    <t>운송장비
Purchase of vehicles</t>
    <phoneticPr fontId="6" type="noConversion"/>
  </si>
  <si>
    <t>운송 
서비스
Transport services</t>
    <phoneticPr fontId="4" type="noConversion"/>
  </si>
  <si>
    <t>우편
서비스
Postal services</t>
    <phoneticPr fontId="4" type="noConversion"/>
  </si>
  <si>
    <t>전화 및 
팩스장비Telephone and telefax equipment</t>
    <phoneticPr fontId="6" type="noConversion"/>
  </si>
  <si>
    <t>전화 및 
팩스 
서비스
Telephone and telefax services</t>
    <phoneticPr fontId="6" type="noConversion"/>
  </si>
  <si>
    <t>음향, 영상, 
사진 및 정보
처리 장비
Audio-visual, photographic and information processing equipment</t>
    <phoneticPr fontId="4" type="noConversion"/>
  </si>
  <si>
    <t xml:space="preserve"> 기타 오락 및 문화용 주요 
내구재
Other major durables for recreation and culture</t>
    <phoneticPr fontId="6" type="noConversion"/>
  </si>
  <si>
    <t>오락 및 문화 서비스
Recreational and cultural services</t>
    <phoneticPr fontId="6" type="noConversion"/>
  </si>
  <si>
    <t>단체여행
Package holidays</t>
    <phoneticPr fontId="6" type="noConversion"/>
  </si>
  <si>
    <t xml:space="preserve">식료품·비주류음료
Food &amp; Non-alcoholic
beverages    </t>
    <phoneticPr fontId="6" type="noConversion"/>
  </si>
  <si>
    <t>식료품
Food</t>
    <phoneticPr fontId="6" type="noConversion"/>
  </si>
  <si>
    <t>주류
Alcoholic
beverage</t>
    <phoneticPr fontId="6" type="noConversion"/>
  </si>
  <si>
    <t>담배 tabacco</t>
    <phoneticPr fontId="6" type="noConversion"/>
  </si>
  <si>
    <t>의류
Clothing</t>
    <phoneticPr fontId="6" type="noConversion"/>
  </si>
  <si>
    <t>신발
footwear</t>
    <phoneticPr fontId="6" type="noConversion"/>
  </si>
  <si>
    <t>주류·담배
Alcoholic beverage
&amp; tobacco</t>
  </si>
  <si>
    <t xml:space="preserve">주택
임차료
Actual rentals for housing </t>
  </si>
  <si>
    <t>주거시설
유지·보수 Maintenance &amp; repair of the dwelling</t>
    <phoneticPr fontId="4" type="noConversion"/>
  </si>
  <si>
    <t>달리 분류되지 않은 상품 및 취급물
Commodities &amp; transactions n.e.c</t>
    <phoneticPr fontId="6" type="noConversion"/>
  </si>
  <si>
    <t>기계 및 
운수장비
Machinery and
transport equipment</t>
    <phoneticPr fontId="6" type="noConversion"/>
  </si>
  <si>
    <t>Ⅸ. 유통·금융·보험 및 기타 서비스  Trading·Banking·Insurance and Other Services</t>
    <phoneticPr fontId="4" type="noConversion"/>
  </si>
  <si>
    <t>비주류
음료
Non-alcoholic beverage</t>
    <phoneticPr fontId="4" type="noConversion"/>
  </si>
  <si>
    <t>화학물 및 
관련제품
Chemicals and related products</t>
    <phoneticPr fontId="6" type="noConversion"/>
  </si>
  <si>
    <t>가정용 
섬유제품
Household textiles</t>
    <phoneticPr fontId="6" type="noConversion"/>
  </si>
  <si>
    <t>주방용품 및 
가정용품
Glassware, tableware and household ustensils</t>
    <phoneticPr fontId="6" type="noConversion"/>
  </si>
  <si>
    <t>가정 · 정원용 
공구 및 장비
Tools and equipment for house and garden</t>
    <phoneticPr fontId="6" type="noConversion"/>
  </si>
  <si>
    <t xml:space="preserve"> 의료용품 
및 장비
Medical products, appliances and equipment</t>
    <phoneticPr fontId="6" type="noConversion"/>
  </si>
  <si>
    <t>일상 생활
용품 및 가사 서비스
Goods and services for routine household maintenance</t>
    <phoneticPr fontId="6" type="noConversion"/>
  </si>
  <si>
    <t>기타 오락
용품, 조경
용품 및 
애완동물
Other recreational items and equipment, gardens and pets</t>
    <phoneticPr fontId="6" type="noConversion"/>
  </si>
  <si>
    <t>신문, 서적 
및 문방구
Books , newspapers &amp; stationery</t>
    <phoneticPr fontId="6" type="noConversion"/>
  </si>
  <si>
    <t>개인운송장비 운영
Operation of personal transport equipment</t>
    <phoneticPr fontId="6" type="noConversion"/>
  </si>
  <si>
    <t>기타 
제조제품
Miscellaneous manufactured articles</t>
    <phoneticPr fontId="6" type="noConversion"/>
  </si>
  <si>
    <t>2. 소비자물가지수  Consumer Price Indices</t>
    <phoneticPr fontId="4" type="noConversion"/>
  </si>
  <si>
    <t>4-1. 수출실적  Exports</t>
    <phoneticPr fontId="4" type="noConversion"/>
  </si>
  <si>
    <t>보건 
Health</t>
    <phoneticPr fontId="6" type="noConversion"/>
  </si>
  <si>
    <t>단위 : 10억원</t>
    <phoneticPr fontId="4" type="noConversion"/>
  </si>
  <si>
    <t>총지수
Total Item</t>
    <phoneticPr fontId="6" type="noConversion"/>
  </si>
  <si>
    <t>주택, 수도, 전기 및 연료
Housing, water, electricity and other fuels</t>
    <phoneticPr fontId="4" type="noConversion"/>
  </si>
  <si>
    <t>Source : Bank of Korea</t>
    <phoneticPr fontId="4" type="noConversion"/>
  </si>
  <si>
    <t>3. 농수산물 도매시장별 유통량 Trading Volume of Agricultural and Fishery Products by Wholesale Market</t>
    <phoneticPr fontId="4" type="noConversion"/>
  </si>
  <si>
    <t xml:space="preserve">수출입초과(a-b)
Excess of export/ import </t>
    <phoneticPr fontId="4" type="noConversion"/>
  </si>
  <si>
    <t xml:space="preserve"> 주 : 1) 통관기준, 사업체소재지기준   Note: providing items clear customs, data disaggregated by the location of establishments  </t>
    <phoneticPr fontId="4" type="noConversion"/>
  </si>
  <si>
    <t>음료 및 담배
Beverages and tobacco</t>
    <phoneticPr fontId="6" type="noConversion"/>
  </si>
  <si>
    <t>비식용원재료
(연료제외)
Crude materials, inedible, except fuels</t>
    <phoneticPr fontId="6" type="noConversion"/>
  </si>
  <si>
    <t>광물성연료,
윤활유 및
관련물질
Mineral fuels, lubricants &amp; related materials</t>
    <phoneticPr fontId="6" type="noConversion"/>
  </si>
  <si>
    <t>동식물성
유지 및 왁스
Animal and vegetable oils, fats and waxes</t>
    <phoneticPr fontId="6" type="noConversion"/>
  </si>
  <si>
    <t xml:space="preserve"> 주 : 품목은 SITC 기준, 분류단위는 제1단위  Note : Items are grouped according to the sections of the SITC.</t>
    <phoneticPr fontId="4" type="noConversion"/>
  </si>
  <si>
    <t>단위 : 톤, 백만 원</t>
    <phoneticPr fontId="4" type="noConversion"/>
  </si>
  <si>
    <t xml:space="preserve">Unit : ton, million won </t>
    <phoneticPr fontId="4" type="noConversion"/>
  </si>
  <si>
    <t>고등교육
Tertiary education</t>
    <phoneticPr fontId="4" type="noConversion"/>
  </si>
  <si>
    <r>
      <t>4. 수출입 통관실적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Exports and Imports Cleared</t>
    </r>
    <phoneticPr fontId="4" type="noConversion"/>
  </si>
  <si>
    <t>식품 및
산 동물
Foods and live animals</t>
    <phoneticPr fontId="6" type="noConversion"/>
  </si>
  <si>
    <t>전기, 가스 및 기타 연료
Electricity, gas &amp; other fuels</t>
    <phoneticPr fontId="4" type="noConversion"/>
  </si>
  <si>
    <t>유치원 및 
초등교육
Pre-primary and primary education</t>
    <phoneticPr fontId="6" type="noConversion"/>
  </si>
  <si>
    <t>수도 및 
주거관련 
서비스
Water supply and miscellaneous services relating to the dwelling</t>
    <phoneticPr fontId="4" type="noConversion"/>
  </si>
  <si>
    <t>교육
Education</t>
    <phoneticPr fontId="4" type="noConversion"/>
  </si>
  <si>
    <t>오락 및 문화
Recreation and culture</t>
    <phoneticPr fontId="4" type="noConversion"/>
  </si>
  <si>
    <t>통신
Communication</t>
    <phoneticPr fontId="4" type="noConversion"/>
  </si>
  <si>
    <t>교통
Transport</t>
    <phoneticPr fontId="6" type="noConversion"/>
  </si>
  <si>
    <t>○ SITC 분류  The Standard International Trade Classification</t>
    <phoneticPr fontId="4" type="noConversion"/>
  </si>
  <si>
    <t xml:space="preserve">유통량
Trading volume </t>
    <phoneticPr fontId="4" type="noConversion"/>
  </si>
  <si>
    <t>금액
Value</t>
    <phoneticPr fontId="4" type="noConversion"/>
  </si>
  <si>
    <t>합계
Total</t>
    <phoneticPr fontId="6" type="noConversion"/>
  </si>
  <si>
    <t>기타
제조제품
Miscellaneous manufactured articles</t>
    <phoneticPr fontId="6" type="noConversion"/>
  </si>
  <si>
    <t>연별</t>
    <phoneticPr fontId="4" type="noConversion"/>
  </si>
  <si>
    <t>기준 : 2020=100</t>
    <phoneticPr fontId="4" type="noConversion"/>
  </si>
  <si>
    <t>Reference : 2020=100</t>
    <phoneticPr fontId="4" type="noConversion"/>
  </si>
  <si>
    <t>의류·신발
Clothing &amp; footwear</t>
    <phoneticPr fontId="6" type="noConversion"/>
  </si>
  <si>
    <t>기타 
개인용품
Personal effects n.e.c.</t>
    <phoneticPr fontId="4" type="noConversion"/>
  </si>
  <si>
    <t>Unit : billion won</t>
    <phoneticPr fontId="4" type="noConversion"/>
  </si>
  <si>
    <t>단위 : 천달러</t>
    <phoneticPr fontId="4" type="noConversion"/>
  </si>
  <si>
    <t>Unit : 1,000 US dollars</t>
    <phoneticPr fontId="4" type="noConversion"/>
  </si>
  <si>
    <t>단위 : 천달러</t>
    <phoneticPr fontId="4" type="noConversion"/>
  </si>
  <si>
    <t>가구, 
가사비품 
및 카페트
Furniture and furnishings, carpets and other floor coverings</t>
    <phoneticPr fontId="4" type="noConversion"/>
  </si>
  <si>
    <t>예금은행
Deposit money bank</t>
    <phoneticPr fontId="4" type="noConversion"/>
  </si>
  <si>
    <t xml:space="preserve">
연   별</t>
    <phoneticPr fontId="4" type="noConversion"/>
  </si>
  <si>
    <t>합계
Total</t>
    <phoneticPr fontId="4" type="noConversion"/>
  </si>
  <si>
    <t>(가계대출)
(Household loan)</t>
    <phoneticPr fontId="4" type="noConversion"/>
  </si>
  <si>
    <t>(주택대출)
(Mortgage loan)</t>
    <phoneticPr fontId="4" type="noConversion"/>
  </si>
  <si>
    <t xml:space="preserve"> 자료 : 한국은행 광주전남본부</t>
    <phoneticPr fontId="4" type="noConversion"/>
  </si>
  <si>
    <t>Source : Bank of Korea</t>
    <phoneticPr fontId="4" type="noConversion"/>
  </si>
  <si>
    <t>자료: 통계청 소비자물가조사</t>
    <phoneticPr fontId="5" type="noConversion"/>
  </si>
  <si>
    <t>Source : Statistics Korea</t>
    <phoneticPr fontId="4" type="noConversion"/>
  </si>
  <si>
    <t>주. 2016~2020년은 2015=100, 2021년은 2020=100 기준 수치임</t>
    <phoneticPr fontId="4" type="noConversion"/>
  </si>
  <si>
    <t>108.10.</t>
  </si>
  <si>
    <t>중등교육
Secondary
education</t>
    <phoneticPr fontId="4" type="noConversion"/>
  </si>
  <si>
    <t>-</t>
    <phoneticPr fontId="4" type="noConversion"/>
  </si>
  <si>
    <t>-</t>
    <phoneticPr fontId="4" type="noConversion"/>
  </si>
  <si>
    <t>ⅠⅩ. 유통.금융.보험 및 기타 서비스    Trade, Banking, Insurance and Other services</t>
    <phoneticPr fontId="4" type="noConversion"/>
  </si>
  <si>
    <t xml:space="preserve">  1. 유통업체 현황      Distribution Stores</t>
    <phoneticPr fontId="4" type="noConversion"/>
  </si>
  <si>
    <t>(Unit : place, ㎡)</t>
    <phoneticPr fontId="4" type="noConversion"/>
  </si>
  <si>
    <t xml:space="preserve">(단위:개소,㎡) </t>
    <phoneticPr fontId="4" type="noConversion"/>
  </si>
  <si>
    <t>(Unit : place, ㎡)</t>
    <phoneticPr fontId="4" type="noConversion"/>
  </si>
  <si>
    <t>구분</t>
    <phoneticPr fontId="4" type="noConversion"/>
  </si>
  <si>
    <t>합          계    Total</t>
    <phoneticPr fontId="4" type="noConversion"/>
  </si>
  <si>
    <t>대형마트(할인점)
Doscount store</t>
    <phoneticPr fontId="4" type="noConversion"/>
  </si>
  <si>
    <t xml:space="preserve">  전  문   점
Specialty store</t>
    <phoneticPr fontId="4" type="noConversion"/>
  </si>
  <si>
    <t>백   화   점
Department store</t>
    <phoneticPr fontId="4" type="noConversion"/>
  </si>
  <si>
    <t>복합쇼핑몰
  Complex Shopping mall</t>
    <phoneticPr fontId="4" type="noConversion"/>
  </si>
  <si>
    <t>쇼  핑  센  터
Shopping center</t>
    <phoneticPr fontId="4" type="noConversion"/>
  </si>
  <si>
    <t>구분</t>
    <phoneticPr fontId="4" type="noConversion"/>
  </si>
  <si>
    <t>시         장  Market</t>
    <phoneticPr fontId="4" type="noConversion"/>
  </si>
  <si>
    <t>기타 대규모 점포
(농수산물센터,도매시장)
Other large-scale store</t>
    <phoneticPr fontId="4" type="noConversion"/>
  </si>
  <si>
    <t>소      계</t>
    <phoneticPr fontId="4" type="noConversion"/>
  </si>
  <si>
    <t>등 록  시 장 Registered market</t>
    <phoneticPr fontId="4" type="noConversion"/>
  </si>
  <si>
    <t>인 정 시 장 Recognized market</t>
    <phoneticPr fontId="4" type="noConversion"/>
  </si>
  <si>
    <t>상점가 Shopping street</t>
    <phoneticPr fontId="4" type="noConversion"/>
  </si>
  <si>
    <t>개소
Num
-ber</t>
    <phoneticPr fontId="4" type="noConversion"/>
  </si>
  <si>
    <t>면적  Floor space</t>
    <phoneticPr fontId="4" type="noConversion"/>
  </si>
  <si>
    <t>면적  Floor space</t>
  </si>
  <si>
    <t>개소
Num
-ber</t>
    <phoneticPr fontId="4" type="noConversion"/>
  </si>
  <si>
    <t>개 소
Number</t>
    <phoneticPr fontId="4" type="noConversion"/>
  </si>
  <si>
    <t>면  적 Area</t>
    <phoneticPr fontId="4" type="noConversion"/>
  </si>
  <si>
    <t>점포수
No. of
stores</t>
    <phoneticPr fontId="4" type="noConversion"/>
  </si>
  <si>
    <t>점포수
No. of
stores</t>
    <phoneticPr fontId="4" type="noConversion"/>
  </si>
  <si>
    <t>면적
 Floor space</t>
    <phoneticPr fontId="4" type="noConversion"/>
  </si>
  <si>
    <t xml:space="preserve">   연별</t>
    <phoneticPr fontId="4" type="noConversion"/>
  </si>
  <si>
    <t>판매</t>
    <phoneticPr fontId="4" type="noConversion"/>
  </si>
  <si>
    <t>건   물</t>
    <phoneticPr fontId="4" type="noConversion"/>
  </si>
  <si>
    <t>대지면적</t>
    <phoneticPr fontId="4" type="noConversion"/>
  </si>
  <si>
    <t>점포수</t>
    <phoneticPr fontId="4" type="noConversion"/>
  </si>
  <si>
    <t>건   물</t>
    <phoneticPr fontId="4" type="noConversion"/>
  </si>
  <si>
    <t>판매</t>
    <phoneticPr fontId="4" type="noConversion"/>
  </si>
  <si>
    <t>판매면적</t>
    <phoneticPr fontId="4" type="noConversion"/>
  </si>
  <si>
    <t>건물연면적</t>
    <phoneticPr fontId="4" type="noConversion"/>
  </si>
  <si>
    <t>대   지</t>
    <phoneticPr fontId="4" type="noConversion"/>
  </si>
  <si>
    <t>대  지</t>
    <phoneticPr fontId="4" type="noConversion"/>
  </si>
  <si>
    <t>대   지</t>
    <phoneticPr fontId="4" type="noConversion"/>
  </si>
  <si>
    <t>읍면동별</t>
  </si>
  <si>
    <t>면적</t>
    <phoneticPr fontId="4" type="noConversion"/>
  </si>
  <si>
    <t>연면적</t>
    <phoneticPr fontId="4" type="noConversion"/>
  </si>
  <si>
    <t>(시장)</t>
    <phoneticPr fontId="4" type="noConversion"/>
  </si>
  <si>
    <t>(시장)</t>
    <phoneticPr fontId="4" type="noConversion"/>
  </si>
  <si>
    <t>면적</t>
    <phoneticPr fontId="4" type="noConversion"/>
  </si>
  <si>
    <t>연면적</t>
    <phoneticPr fontId="4" type="noConversion"/>
  </si>
  <si>
    <t>store</t>
    <phoneticPr fontId="4" type="noConversion"/>
  </si>
  <si>
    <t>Establish
-ment</t>
    <phoneticPr fontId="4" type="noConversion"/>
  </si>
  <si>
    <t>Plottage
(traditional market)</t>
    <phoneticPr fontId="4" type="noConversion"/>
  </si>
  <si>
    <t>No. of
stores</t>
    <phoneticPr fontId="4" type="noConversion"/>
  </si>
  <si>
    <t>Establish
-ment</t>
    <phoneticPr fontId="4" type="noConversion"/>
  </si>
  <si>
    <t>store</t>
    <phoneticPr fontId="4" type="noConversion"/>
  </si>
  <si>
    <t>Sales Area</t>
    <phoneticPr fontId="4" type="noConversion"/>
  </si>
  <si>
    <t>Floor space</t>
    <phoneticPr fontId="4" type="noConversion"/>
  </si>
  <si>
    <t>Plottage</t>
    <phoneticPr fontId="4" type="noConversion"/>
  </si>
  <si>
    <t>Plottage</t>
    <phoneticPr fontId="4" type="noConversion"/>
  </si>
  <si>
    <t xml:space="preserve">자료 : 지역경제과 </t>
  </si>
  <si>
    <t>Source : Local Economy Division</t>
    <phoneticPr fontId="4" type="noConversion"/>
  </si>
  <si>
    <t>합          계    Total</t>
    <phoneticPr fontId="4" type="noConversion"/>
  </si>
  <si>
    <t>대형마트(할인점)
Doscount store</t>
    <phoneticPr fontId="4" type="noConversion"/>
  </si>
  <si>
    <t>복합쇼핑몰
  Complex Shopping mall</t>
    <phoneticPr fontId="4" type="noConversion"/>
  </si>
  <si>
    <t>구분</t>
    <phoneticPr fontId="4" type="noConversion"/>
  </si>
  <si>
    <t>기타 대규모 점포
(농수산물센터,도매시장)
Other large-scale store</t>
    <phoneticPr fontId="4" type="noConversion"/>
  </si>
  <si>
    <t>소계  Total</t>
    <phoneticPr fontId="4" type="noConversion"/>
  </si>
  <si>
    <t>전통시장 Traditional market</t>
    <phoneticPr fontId="4" type="noConversion"/>
  </si>
  <si>
    <t>상점가 Shopping street</t>
    <phoneticPr fontId="4" type="noConversion"/>
  </si>
  <si>
    <t>면적  Floor space</t>
    <phoneticPr fontId="4" type="noConversion"/>
  </si>
  <si>
    <t>개소
Num
-ber</t>
    <phoneticPr fontId="4" type="noConversion"/>
  </si>
  <si>
    <t>면  적 Area</t>
    <phoneticPr fontId="4" type="noConversion"/>
  </si>
  <si>
    <t>개소
Num
-ber</t>
    <phoneticPr fontId="4" type="noConversion"/>
  </si>
  <si>
    <t>점포수
The Number of
stores</t>
    <phoneticPr fontId="4" type="noConversion"/>
  </si>
  <si>
    <t>판매면적
Sales Area</t>
    <phoneticPr fontId="4" type="noConversion"/>
  </si>
  <si>
    <t>판매면적
Sales Area</t>
    <phoneticPr fontId="4" type="noConversion"/>
  </si>
  <si>
    <t>점포수
The Number of
stores</t>
    <phoneticPr fontId="4" type="noConversion"/>
  </si>
  <si>
    <t>판매</t>
    <phoneticPr fontId="4" type="noConversion"/>
  </si>
  <si>
    <t>건물연면적</t>
    <phoneticPr fontId="4" type="noConversion"/>
  </si>
  <si>
    <t>store</t>
    <phoneticPr fontId="4" type="noConversion"/>
  </si>
  <si>
    <t>store</t>
    <phoneticPr fontId="4" type="noConversion"/>
  </si>
  <si>
    <t>Floor Space</t>
    <phoneticPr fontId="4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</si>
  <si>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</si>
  <si>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</si>
  <si>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</si>
  <si>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</si>
  <si>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</si>
  <si>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</si>
  <si>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</si>
  <si>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</si>
  <si>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</si>
  <si>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</si>
  <si>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</si>
  <si>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</si>
  <si>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</si>
  <si>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</si>
  <si>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</si>
  <si>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</si>
  <si>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</si>
  <si>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</si>
  <si>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</si>
  <si>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</si>
  <si>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</si>
  <si>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</si>
  <si>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</si>
  <si>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</si>
  <si>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</si>
  <si>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</si>
  <si>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</si>
  <si>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Source : Local Economy Division</t>
    <phoneticPr fontId="4" type="noConversion"/>
  </si>
  <si>
    <t xml:space="preserve"> 2. 금융기관     Financial Institutions</t>
    <phoneticPr fontId="4" type="noConversion"/>
  </si>
  <si>
    <t xml:space="preserve">(Unit : number) </t>
    <phoneticPr fontId="4" type="noConversion"/>
  </si>
  <si>
    <t xml:space="preserve">    (단위 : 개소)</t>
    <phoneticPr fontId="4" type="noConversion"/>
  </si>
  <si>
    <t>계</t>
    <phoneticPr fontId="4" type="noConversion"/>
  </si>
  <si>
    <t>시      중      은     행</t>
    <phoneticPr fontId="4" type="noConversion"/>
  </si>
  <si>
    <t>지방</t>
    <phoneticPr fontId="4" type="noConversion"/>
  </si>
  <si>
    <t>특    수    은    행</t>
    <phoneticPr fontId="4" type="noConversion"/>
  </si>
  <si>
    <t>기  타</t>
    <phoneticPr fontId="4" type="noConversion"/>
  </si>
  <si>
    <t>Nation-wide commercial banks</t>
    <phoneticPr fontId="4" type="noConversion"/>
  </si>
  <si>
    <t>Local 
banks</t>
    <phoneticPr fontId="4" type="noConversion"/>
  </si>
  <si>
    <t>Chartered banks</t>
    <phoneticPr fontId="4" type="noConversion"/>
  </si>
  <si>
    <t>Others banks</t>
    <phoneticPr fontId="4" type="noConversion"/>
  </si>
  <si>
    <t>한국</t>
    <phoneticPr fontId="4" type="noConversion"/>
  </si>
  <si>
    <t>국민</t>
    <phoneticPr fontId="4" type="noConversion"/>
  </si>
  <si>
    <t>우리</t>
    <phoneticPr fontId="4" type="noConversion"/>
  </si>
  <si>
    <t>스탠다드</t>
    <phoneticPr fontId="4" type="noConversion"/>
  </si>
  <si>
    <t>하나</t>
    <phoneticPr fontId="4" type="noConversion"/>
  </si>
  <si>
    <t>한국</t>
    <phoneticPr fontId="4" type="noConversion"/>
  </si>
  <si>
    <t>조흥</t>
    <phoneticPr fontId="4" type="noConversion"/>
  </si>
  <si>
    <t>신한</t>
    <phoneticPr fontId="4" type="noConversion"/>
  </si>
  <si>
    <t>광주</t>
    <phoneticPr fontId="4" type="noConversion"/>
  </si>
  <si>
    <t>중소</t>
    <phoneticPr fontId="4" type="noConversion"/>
  </si>
  <si>
    <t>농   협</t>
    <phoneticPr fontId="4" type="noConversion"/>
  </si>
  <si>
    <t>수    협</t>
    <phoneticPr fontId="4" type="noConversion"/>
  </si>
  <si>
    <t>한국산업</t>
    <phoneticPr fontId="4" type="noConversion"/>
  </si>
  <si>
    <t>외국
은행
Foreign bank
in korea</t>
    <phoneticPr fontId="4" type="noConversion"/>
  </si>
  <si>
    <t>인터넷 전문은행 및 기타
Internet Primary Bank  and others</t>
    <phoneticPr fontId="4" type="noConversion"/>
  </si>
  <si>
    <t>은행</t>
    <phoneticPr fontId="4" type="noConversion"/>
  </si>
  <si>
    <t>은행</t>
    <phoneticPr fontId="4" type="noConversion"/>
  </si>
  <si>
    <t>은행</t>
    <phoneticPr fontId="4" type="noConversion"/>
  </si>
  <si>
    <t>차타드은행</t>
    <phoneticPr fontId="4" type="noConversion"/>
  </si>
  <si>
    <t>은행</t>
    <phoneticPr fontId="4" type="noConversion"/>
  </si>
  <si>
    <t>외환은행</t>
    <phoneticPr fontId="4" type="noConversion"/>
  </si>
  <si>
    <t>기업</t>
    <phoneticPr fontId="4" type="noConversion"/>
  </si>
  <si>
    <t>중앙회</t>
    <phoneticPr fontId="4" type="noConversion"/>
  </si>
  <si>
    <t>은      행</t>
    <phoneticPr fontId="4" type="noConversion"/>
  </si>
  <si>
    <t>연별
읍면동별</t>
    <phoneticPr fontId="4" type="noConversion"/>
  </si>
  <si>
    <t>Total</t>
    <phoneticPr fontId="4" type="noConversion"/>
  </si>
  <si>
    <t>Bank 
of 
Korea</t>
    <phoneticPr fontId="4" type="noConversion"/>
  </si>
  <si>
    <t>Kookmin 
bank</t>
    <phoneticPr fontId="4" type="noConversion"/>
  </si>
  <si>
    <t>Woori
bank</t>
    <phoneticPr fontId="4" type="noConversion"/>
  </si>
  <si>
    <t>standard
chartered 
bank</t>
    <phoneticPr fontId="4" type="noConversion"/>
  </si>
  <si>
    <t>Hana 
bank</t>
    <phoneticPr fontId="4" type="noConversion"/>
  </si>
  <si>
    <t>Exchange
bank</t>
    <phoneticPr fontId="4" type="noConversion"/>
  </si>
  <si>
    <t>choheung 
bank</t>
    <phoneticPr fontId="4" type="noConversion"/>
  </si>
  <si>
    <t>Shinhan 
bank</t>
    <phoneticPr fontId="4" type="noConversion"/>
  </si>
  <si>
    <t>Kwangju 
bank</t>
    <phoneticPr fontId="4" type="noConversion"/>
  </si>
  <si>
    <t>S. M.
Industry</t>
    <phoneticPr fontId="4" type="noConversion"/>
  </si>
  <si>
    <t>N.A.C.F</t>
    <phoneticPr fontId="4" type="noConversion"/>
  </si>
  <si>
    <t>N.F.F.C</t>
    <phoneticPr fontId="4" type="noConversion"/>
  </si>
  <si>
    <t>The Korea 
development bank</t>
    <phoneticPr fontId="4" type="noConversion"/>
  </si>
  <si>
    <t>돌 산 읍</t>
    <phoneticPr fontId="4" type="noConversion"/>
  </si>
  <si>
    <t>소 라 면</t>
    <phoneticPr fontId="4" type="noConversion"/>
  </si>
  <si>
    <t>율 촌 면</t>
    <phoneticPr fontId="4" type="noConversion"/>
  </si>
  <si>
    <t>화 양 면</t>
    <phoneticPr fontId="4" type="noConversion"/>
  </si>
  <si>
    <t>남     면</t>
    <phoneticPr fontId="4" type="noConversion"/>
  </si>
  <si>
    <t xml:space="preserve">화 정 면 </t>
    <phoneticPr fontId="4" type="noConversion"/>
  </si>
  <si>
    <t>삼 산 면</t>
    <phoneticPr fontId="4" type="noConversion"/>
  </si>
  <si>
    <t>동 문 동</t>
    <phoneticPr fontId="4" type="noConversion"/>
  </si>
  <si>
    <t>한 려 동</t>
    <phoneticPr fontId="4" type="noConversion"/>
  </si>
  <si>
    <t>중 앙 동</t>
    <phoneticPr fontId="4" type="noConversion"/>
  </si>
  <si>
    <t>광 림 동</t>
    <phoneticPr fontId="4" type="noConversion"/>
  </si>
  <si>
    <t>서 강 동</t>
    <phoneticPr fontId="4" type="noConversion"/>
  </si>
  <si>
    <t>대 교 동</t>
    <phoneticPr fontId="4" type="noConversion"/>
  </si>
  <si>
    <t>국     동</t>
    <phoneticPr fontId="4" type="noConversion"/>
  </si>
  <si>
    <t>월 호 동</t>
    <phoneticPr fontId="4" type="noConversion"/>
  </si>
  <si>
    <t>여 서 동</t>
    <phoneticPr fontId="4" type="noConversion"/>
  </si>
  <si>
    <t>문 수 동</t>
    <phoneticPr fontId="4" type="noConversion"/>
  </si>
  <si>
    <t>미 평 동</t>
    <phoneticPr fontId="4" type="noConversion"/>
  </si>
  <si>
    <t>둔 덕 동</t>
    <phoneticPr fontId="4" type="noConversion"/>
  </si>
  <si>
    <t>만 덕 동</t>
    <phoneticPr fontId="4" type="noConversion"/>
  </si>
  <si>
    <t>쌍 봉 동</t>
    <phoneticPr fontId="4" type="noConversion"/>
  </si>
  <si>
    <t>시 전 동</t>
    <phoneticPr fontId="4" type="noConversion"/>
  </si>
  <si>
    <t>여 천 동</t>
    <phoneticPr fontId="4" type="noConversion"/>
  </si>
  <si>
    <t>주 삼 동</t>
    <phoneticPr fontId="4" type="noConversion"/>
  </si>
  <si>
    <t>삼 일 동</t>
    <phoneticPr fontId="4" type="noConversion"/>
  </si>
  <si>
    <t>묘 도 동</t>
    <phoneticPr fontId="4" type="noConversion"/>
  </si>
  <si>
    <t xml:space="preserve">  자료 : 전국은행연합회(Source : Korea Federation of Banks) </t>
    <phoneticPr fontId="4" type="noConversion"/>
  </si>
  <si>
    <t>Source : Korea Federation Banks</t>
    <phoneticPr fontId="4" type="noConversion"/>
  </si>
  <si>
    <t xml:space="preserve"> 3. 금융기관 예금, 대출 및 어음 ¹)     Deposits, Loans and Bills of Financial Institutions</t>
    <phoneticPr fontId="4" type="noConversion"/>
  </si>
  <si>
    <t>(Unit : billion won)</t>
    <phoneticPr fontId="4" type="noConversion"/>
  </si>
  <si>
    <t>(단위 : 10억원)</t>
    <phoneticPr fontId="4" type="noConversion"/>
  </si>
  <si>
    <t>저    축    성    예    금</t>
    <phoneticPr fontId="4" type="noConversion"/>
  </si>
  <si>
    <t>대  출</t>
    <phoneticPr fontId="4" type="noConversion"/>
  </si>
  <si>
    <t>어    음    교    환</t>
    <phoneticPr fontId="4" type="noConversion"/>
  </si>
  <si>
    <t>Time and savings deposits</t>
    <phoneticPr fontId="4" type="noConversion"/>
  </si>
  <si>
    <t>Bill clearing</t>
    <phoneticPr fontId="4" type="noConversion"/>
  </si>
  <si>
    <t>예금</t>
    <phoneticPr fontId="4" type="noConversion"/>
  </si>
  <si>
    <t>계</t>
    <phoneticPr fontId="4" type="noConversion"/>
  </si>
  <si>
    <t>정기예금</t>
    <phoneticPr fontId="4" type="noConversion"/>
  </si>
  <si>
    <t>정기적금</t>
    <phoneticPr fontId="4" type="noConversion"/>
  </si>
  <si>
    <t>저축예금³)</t>
    <phoneticPr fontId="4" type="noConversion"/>
  </si>
  <si>
    <t>기 타</t>
    <phoneticPr fontId="4" type="noConversion"/>
  </si>
  <si>
    <t>요구불</t>
    <phoneticPr fontId="4" type="noConversion"/>
  </si>
  <si>
    <t>장수(천장)</t>
    <phoneticPr fontId="4" type="noConversion"/>
  </si>
  <si>
    <t>금    액</t>
    <phoneticPr fontId="4" type="noConversion"/>
  </si>
  <si>
    <t>장당평균</t>
    <phoneticPr fontId="4" type="noConversion"/>
  </si>
  <si>
    <t>부도액</t>
    <phoneticPr fontId="4" type="noConversion"/>
  </si>
  <si>
    <r>
      <t xml:space="preserve">부도율 </t>
    </r>
    <r>
      <rPr>
        <vertAlign val="superscript"/>
        <sz val="8"/>
        <rFont val="맑은 고딕"/>
        <family val="3"/>
        <charset val="129"/>
        <scheme val="minor"/>
      </rPr>
      <t>4 )</t>
    </r>
    <phoneticPr fontId="4" type="noConversion"/>
  </si>
  <si>
    <t>연별</t>
    <phoneticPr fontId="4" type="noConversion"/>
  </si>
  <si>
    <t>총계 ²)</t>
    <phoneticPr fontId="4" type="noConversion"/>
  </si>
  <si>
    <t>예   금</t>
    <phoneticPr fontId="4" type="noConversion"/>
  </si>
  <si>
    <t>금액(천원)</t>
    <phoneticPr fontId="4" type="noConversion"/>
  </si>
  <si>
    <t>월별</t>
    <phoneticPr fontId="4" type="noConversion"/>
  </si>
  <si>
    <t>Grand
total</t>
    <phoneticPr fontId="4" type="noConversion"/>
  </si>
  <si>
    <t>Total</t>
    <phoneticPr fontId="4" type="noConversion"/>
  </si>
  <si>
    <t>Time</t>
    <phoneticPr fontId="4" type="noConversion"/>
  </si>
  <si>
    <t>Installment
savings</t>
    <phoneticPr fontId="4" type="noConversion"/>
  </si>
  <si>
    <t>Savings</t>
    <phoneticPr fontId="4" type="noConversion"/>
  </si>
  <si>
    <t>Other</t>
    <phoneticPr fontId="4" type="noConversion"/>
  </si>
  <si>
    <t>Demand
deposits</t>
    <phoneticPr fontId="4" type="noConversion"/>
  </si>
  <si>
    <t>Lending</t>
    <phoneticPr fontId="4" type="noConversion"/>
  </si>
  <si>
    <t>Number 
of bills</t>
    <phoneticPr fontId="4" type="noConversion"/>
  </si>
  <si>
    <t>Amount</t>
    <phoneticPr fontId="4" type="noConversion"/>
  </si>
  <si>
    <t>Average Value 
per bill</t>
    <phoneticPr fontId="4" type="noConversion"/>
  </si>
  <si>
    <t>Disbonored
amount</t>
    <phoneticPr fontId="4" type="noConversion"/>
  </si>
  <si>
    <t>Dishonored
rate</t>
    <phoneticPr fontId="4" type="noConversion"/>
  </si>
  <si>
    <t xml:space="preserve">  1 월</t>
    <phoneticPr fontId="4" type="noConversion"/>
  </si>
  <si>
    <t xml:space="preserve">  2 월</t>
    <phoneticPr fontId="4" type="noConversion"/>
  </si>
  <si>
    <t xml:space="preserve">  3 월</t>
    <phoneticPr fontId="4" type="noConversion"/>
  </si>
  <si>
    <t xml:space="preserve">  4 월</t>
    <phoneticPr fontId="4" type="noConversion"/>
  </si>
  <si>
    <t xml:space="preserve">  5 월</t>
    <phoneticPr fontId="4" type="noConversion"/>
  </si>
  <si>
    <t xml:space="preserve">  6 월</t>
    <phoneticPr fontId="4" type="noConversion"/>
  </si>
  <si>
    <t xml:space="preserve">  7 월</t>
    <phoneticPr fontId="4" type="noConversion"/>
  </si>
  <si>
    <t xml:space="preserve">  8 월</t>
    <phoneticPr fontId="4" type="noConversion"/>
  </si>
  <si>
    <t xml:space="preserve">  9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</si>
  <si>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</si>
  <si>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</si>
  <si>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</si>
  <si>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r>
      <t xml:space="preserve">     주 : 1) 예금 취급점포 기준임(Based on the banking operations)</t>
    </r>
    <r>
      <rPr>
        <sz val="11"/>
        <rFont val="돋움"/>
        <family val="3"/>
        <charset val="129"/>
      </rPr>
      <t/>
    </r>
    <phoneticPr fontId="4" type="noConversion"/>
  </si>
  <si>
    <t xml:space="preserve">           2) 외화예금 및 동업자 예금 제외(Excluding foreign currency)</t>
    <phoneticPr fontId="4" type="noConversion"/>
  </si>
  <si>
    <t xml:space="preserve">           3) 자유저축예금 포함(1997.6월부터)  Including Preferential savings(since June 1997)</t>
    <phoneticPr fontId="4" type="noConversion"/>
  </si>
  <si>
    <t xml:space="preserve">           4) 부도액 금액 기준(On the basis of Dishonored value)</t>
    <phoneticPr fontId="4" type="noConversion"/>
  </si>
  <si>
    <t xml:space="preserve">           * 단위 변경으로 수치 변경.</t>
    <phoneticPr fontId="4" type="noConversion"/>
  </si>
  <si>
    <t xml:space="preserve"> 자료 : 한국은행 광주전남본부</t>
    <phoneticPr fontId="4" type="noConversion"/>
  </si>
  <si>
    <t>여수 도매시장
Yeosu Wholesale market</t>
    <phoneticPr fontId="4" type="noConversion"/>
  </si>
  <si>
    <t>1  월</t>
    <phoneticPr fontId="4" type="noConversion"/>
  </si>
  <si>
    <t>2  월</t>
    <phoneticPr fontId="4" type="noConversion"/>
  </si>
  <si>
    <t>3  월</t>
    <phoneticPr fontId="4" type="noConversion"/>
  </si>
  <si>
    <t>4  월</t>
    <phoneticPr fontId="4" type="noConversion"/>
  </si>
  <si>
    <t>5  월</t>
    <phoneticPr fontId="4" type="noConversion"/>
  </si>
  <si>
    <t>6  월</t>
    <phoneticPr fontId="4" type="noConversion"/>
  </si>
  <si>
    <t>7  월</t>
    <phoneticPr fontId="4" type="noConversion"/>
  </si>
  <si>
    <t>8  월</t>
    <phoneticPr fontId="4" type="noConversion"/>
  </si>
  <si>
    <t>9 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</si>
  <si>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</si>
  <si>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</si>
  <si>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</si>
  <si>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t>(Unit : USD 1,000)</t>
    <phoneticPr fontId="4" type="noConversion"/>
  </si>
  <si>
    <t>(단위 : 천불)</t>
    <phoneticPr fontId="4" type="noConversion"/>
  </si>
  <si>
    <t>(단위 : 천불)</t>
    <phoneticPr fontId="4" type="noConversion"/>
  </si>
  <si>
    <t>합  계
Total</t>
    <phoneticPr fontId="4" type="noConversion"/>
  </si>
  <si>
    <t>농림수산물</t>
    <phoneticPr fontId="4" type="noConversion"/>
  </si>
  <si>
    <t>광산물</t>
    <phoneticPr fontId="4" type="noConversion"/>
  </si>
  <si>
    <t>화학 공업</t>
    <phoneticPr fontId="4" type="noConversion"/>
  </si>
  <si>
    <t>플라스틱 고무</t>
    <phoneticPr fontId="4" type="noConversion"/>
  </si>
  <si>
    <t>섬유류</t>
    <phoneticPr fontId="4" type="noConversion"/>
  </si>
  <si>
    <t>생활용품</t>
    <phoneticPr fontId="4" type="noConversion"/>
  </si>
  <si>
    <t>철강</t>
    <phoneticPr fontId="4" type="noConversion"/>
  </si>
  <si>
    <t>기계류</t>
    <phoneticPr fontId="4" type="noConversion"/>
  </si>
  <si>
    <t>전기전자</t>
    <phoneticPr fontId="4" type="noConversion"/>
  </si>
  <si>
    <t>잡제품</t>
    <phoneticPr fontId="4" type="noConversion"/>
  </si>
  <si>
    <t>구분</t>
    <phoneticPr fontId="4" type="noConversion"/>
  </si>
  <si>
    <t>합  계
Total</t>
    <phoneticPr fontId="4" type="noConversion"/>
  </si>
  <si>
    <t>농림수산물</t>
    <phoneticPr fontId="4" type="noConversion"/>
  </si>
  <si>
    <t>화학 공업</t>
    <phoneticPr fontId="4" type="noConversion"/>
  </si>
  <si>
    <t>플라스틱 고무</t>
    <phoneticPr fontId="4" type="noConversion"/>
  </si>
  <si>
    <t>섬유류</t>
    <phoneticPr fontId="4" type="noConversion"/>
  </si>
  <si>
    <t>생활용품</t>
    <phoneticPr fontId="4" type="noConversion"/>
  </si>
  <si>
    <t>기계류</t>
    <phoneticPr fontId="4" type="noConversion"/>
  </si>
  <si>
    <t>전기전자</t>
    <phoneticPr fontId="4" type="noConversion"/>
  </si>
  <si>
    <t>Agricultural,
Forestry and
Fishery</t>
    <phoneticPr fontId="4" type="noConversion"/>
  </si>
  <si>
    <t>Products of
Mining</t>
    <phoneticPr fontId="4" type="noConversion"/>
  </si>
  <si>
    <t>제품</t>
    <phoneticPr fontId="4" type="noConversion"/>
  </si>
  <si>
    <t>및 가죽제품</t>
    <phoneticPr fontId="4" type="noConversion"/>
  </si>
  <si>
    <t>금속제</t>
    <phoneticPr fontId="4" type="noConversion"/>
  </si>
  <si>
    <t>Products of
Mining</t>
    <phoneticPr fontId="4" type="noConversion"/>
  </si>
  <si>
    <t>금속제</t>
    <phoneticPr fontId="4" type="noConversion"/>
  </si>
  <si>
    <t>제품</t>
    <phoneticPr fontId="4" type="noConversion"/>
  </si>
  <si>
    <t>Chemical
Products</t>
    <phoneticPr fontId="4" type="noConversion"/>
  </si>
  <si>
    <t>Plastic, rubber
and leather</t>
    <phoneticPr fontId="4" type="noConversion"/>
  </si>
  <si>
    <t>Textile</t>
    <phoneticPr fontId="4" type="noConversion"/>
  </si>
  <si>
    <t>Daily goods</t>
    <phoneticPr fontId="4" type="noConversion"/>
  </si>
  <si>
    <t>Metal and
steel</t>
    <phoneticPr fontId="4" type="noConversion"/>
  </si>
  <si>
    <t xml:space="preserve">Machinery </t>
    <phoneticPr fontId="4" type="noConversion"/>
  </si>
  <si>
    <t>Electric / 
Electronics</t>
    <phoneticPr fontId="4" type="noConversion"/>
  </si>
  <si>
    <t>Miscellaneous</t>
    <phoneticPr fontId="4" type="noConversion"/>
  </si>
  <si>
    <t>연별</t>
    <phoneticPr fontId="4" type="noConversion"/>
  </si>
  <si>
    <t>Chemical
Products</t>
    <phoneticPr fontId="4" type="noConversion"/>
  </si>
  <si>
    <t>Daily goods</t>
    <phoneticPr fontId="4" type="noConversion"/>
  </si>
  <si>
    <t>Metal and
steel</t>
    <phoneticPr fontId="4" type="noConversion"/>
  </si>
  <si>
    <t xml:space="preserve">Machinery </t>
    <phoneticPr fontId="4" type="noConversion"/>
  </si>
  <si>
    <t>Electric / 
Electronics</t>
    <phoneticPr fontId="4" type="noConversion"/>
  </si>
  <si>
    <t xml:space="preserve"> 자료 : 관세청 무역통계</t>
    <phoneticPr fontId="4" type="noConversion"/>
  </si>
  <si>
    <t>Source : Korea Customs Service</t>
    <phoneticPr fontId="4" type="noConversion"/>
  </si>
  <si>
    <t xml:space="preserve"> 자료 : 관세청 무역통계</t>
    <phoneticPr fontId="4" type="noConversion"/>
  </si>
  <si>
    <t>HS코드번호</t>
    <phoneticPr fontId="4" type="noConversion"/>
  </si>
  <si>
    <t>1~24</t>
    <phoneticPr fontId="4" type="noConversion"/>
  </si>
  <si>
    <t>25~27</t>
    <phoneticPr fontId="4" type="noConversion"/>
  </si>
  <si>
    <t>28~38</t>
    <phoneticPr fontId="4" type="noConversion"/>
  </si>
  <si>
    <t>39~49</t>
    <phoneticPr fontId="4" type="noConversion"/>
  </si>
  <si>
    <t>50~63</t>
    <phoneticPr fontId="4" type="noConversion"/>
  </si>
  <si>
    <t>64~70</t>
    <phoneticPr fontId="4" type="noConversion"/>
  </si>
  <si>
    <t>71~83</t>
    <phoneticPr fontId="4" type="noConversion"/>
  </si>
  <si>
    <t>85~92</t>
    <phoneticPr fontId="4" type="noConversion"/>
  </si>
  <si>
    <t>93~</t>
    <phoneticPr fontId="4" type="noConversion"/>
  </si>
  <si>
    <t>1~24</t>
    <phoneticPr fontId="4" type="noConversion"/>
  </si>
  <si>
    <t>25~27</t>
    <phoneticPr fontId="4" type="noConversion"/>
  </si>
  <si>
    <t>28~38</t>
    <phoneticPr fontId="4" type="noConversion"/>
  </si>
  <si>
    <t>39~49</t>
    <phoneticPr fontId="4" type="noConversion"/>
  </si>
  <si>
    <t>64~70</t>
    <phoneticPr fontId="4" type="noConversion"/>
  </si>
  <si>
    <t>71~83</t>
    <phoneticPr fontId="4" type="noConversion"/>
  </si>
  <si>
    <t>85~92</t>
    <phoneticPr fontId="4" type="noConversion"/>
  </si>
  <si>
    <t>93~</t>
    <phoneticPr fontId="4" type="noConversion"/>
  </si>
  <si>
    <t xml:space="preserve">  1. 유통업체 현황(2016)      Distribution Stores(2016)</t>
    <phoneticPr fontId="4" type="noConversion"/>
  </si>
  <si>
    <t>연 별</t>
    <phoneticPr fontId="4" type="noConversion"/>
  </si>
  <si>
    <t>4-2. 수입실적      Imports</t>
    <phoneticPr fontId="4" type="noConversion"/>
  </si>
  <si>
    <t>4-2. 수입실적  Imports</t>
    <phoneticPr fontId="4" type="noConversion"/>
  </si>
  <si>
    <t xml:space="preserve"> 자료 : 여수세관,「SITC에 의한 무역통계」 한국무역협회 무역빅데이터실</t>
    <phoneticPr fontId="4" type="noConversion"/>
  </si>
  <si>
    <t>4-1. 수출실적(2016~2019)      Exports</t>
    <phoneticPr fontId="4" type="noConversion"/>
  </si>
  <si>
    <t>총액(a+b)
Total amount</t>
    <phoneticPr fontId="4" type="noConversion"/>
  </si>
  <si>
    <t>1. 가계대출규모(2016~2021) Volume of Household Loans</t>
    <phoneticPr fontId="4" type="noConversion"/>
  </si>
  <si>
    <t>자료 : 농산물유통과</t>
    <phoneticPr fontId="4" type="noConversion"/>
  </si>
  <si>
    <t>Source : Dept. of Agricultural Distribution</t>
    <phoneticPr fontId="4" type="noConversion"/>
  </si>
  <si>
    <t xml:space="preserve"> 자료 : 여수세관,「SITC에 의한 무역통계」 한국무역협회 무역빅데이터실</t>
  </si>
  <si>
    <t>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</si>
</sst>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_ * #,##0_ ;_ * \-#,##0_ ;_ * &quot;-&quot;_ ;_ @_ "/>
    <numFmt numFmtId="177" formatCode="0,000"/>
    <numFmt numFmtId="178" formatCode="#,##0_ "/>
    <numFmt numFmtId="179" formatCode="0_);[Red]\(0\)"/>
    <numFmt numFmtId="180" formatCode="0.0_);[Red]\(0.0\)"/>
    <numFmt numFmtId="181" formatCode="#,##0_);[Red]\(#,##0\)"/>
    <numFmt numFmtId="182" formatCode="#,##0_ ;[Red]\-#,##0\ "/>
    <numFmt numFmtId="183" formatCode="#,##0.00_ ;[Red]\-#,##0.00\ "/>
    <numFmt numFmtId="184" formatCode="0.00_);\(0.00\)"/>
  </numFmts>
  <fonts count="5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6"/>
      <name val="맑은 고딕"/>
      <family val="3"/>
      <charset val="129"/>
      <scheme val="minor"/>
    </font>
    <font>
      <sz val="11"/>
      <color rgb="FFFF0000"/>
      <name val="HY바다L"/>
      <family val="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HY바다L"/>
      <family val="1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vertAlign val="superscript"/>
      <sz val="8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name val="HY중고딕"/>
      <family val="1"/>
      <charset val="129"/>
    </font>
    <font>
      <b/>
      <sz val="14"/>
      <name val="굴림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  <font>
      <b/>
      <sz val="9"/>
      <color rgb="FFFFFF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176" fontId="5" fillId="0" borderId="0" applyFont="0" applyFill="0" applyBorder="0" applyAlignment="0" applyProtection="0"/>
    <xf numFmtId="176" fontId="5" fillId="0" borderId="0" applyProtection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41" fontId="3" fillId="0" borderId="0" applyFont="0" applyFill="0" applyBorder="0" applyAlignment="0" applyProtection="0"/>
    <xf numFmtId="0" fontId="27" fillId="0" borderId="0">
      <alignment vertical="center"/>
    </xf>
    <xf numFmtId="0" fontId="3" fillId="0" borderId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528">
    <xf numFmtId="0" fontId="0" fillId="0" borderId="0" xfId="0">
      <alignment vertical="center"/>
    </xf>
    <xf numFmtId="0" fontId="10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176" fontId="10" fillId="0" borderId="1" xfId="2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20" fillId="0" borderId="0" xfId="5" applyFont="1" applyFill="1">
      <alignment vertical="center"/>
    </xf>
    <xf numFmtId="0" fontId="21" fillId="0" borderId="0" xfId="5" applyFont="1" applyFill="1">
      <alignment vertical="center"/>
    </xf>
    <xf numFmtId="178" fontId="7" fillId="0" borderId="24" xfId="6" applyNumberFormat="1" applyFont="1" applyFill="1" applyBorder="1" applyAlignment="1" applyProtection="1">
      <alignment vertical="center" shrinkToFit="1"/>
    </xf>
    <xf numFmtId="0" fontId="23" fillId="0" borderId="0" xfId="4" applyFont="1" applyAlignment="1" applyProtection="1">
      <alignment horizontal="center" shrinkToFit="1"/>
    </xf>
    <xf numFmtId="41" fontId="16" fillId="0" borderId="0" xfId="6" applyNumberFormat="1" applyFont="1" applyFill="1" applyBorder="1" applyAlignment="1" applyProtection="1">
      <alignment horizontal="center" vertical="center" shrinkToFit="1"/>
    </xf>
    <xf numFmtId="0" fontId="20" fillId="0" borderId="0" xfId="4" applyFont="1" applyFill="1" applyAlignment="1" applyProtection="1">
      <alignment horizontal="center" shrinkToFit="1"/>
    </xf>
    <xf numFmtId="178" fontId="7" fillId="0" borderId="0" xfId="6" applyNumberFormat="1" applyFont="1" applyFill="1" applyBorder="1" applyAlignment="1" applyProtection="1">
      <alignment vertical="center" shrinkToFit="1"/>
    </xf>
    <xf numFmtId="178" fontId="7" fillId="0" borderId="3" xfId="6" applyNumberFormat="1" applyFont="1" applyFill="1" applyBorder="1" applyAlignment="1" applyProtection="1">
      <alignment horizontal="right" vertical="center" shrinkToFit="1"/>
    </xf>
    <xf numFmtId="178" fontId="7" fillId="0" borderId="0" xfId="6" applyNumberFormat="1" applyFont="1" applyFill="1" applyBorder="1" applyAlignment="1" applyProtection="1">
      <alignment horizontal="right" vertical="center" shrinkToFit="1"/>
    </xf>
    <xf numFmtId="41" fontId="7" fillId="0" borderId="0" xfId="6" applyFont="1" applyFill="1" applyBorder="1" applyAlignment="1" applyProtection="1">
      <alignment horizontal="right" vertical="center" indent="5" shrinkToFit="1"/>
    </xf>
    <xf numFmtId="0" fontId="24" fillId="0" borderId="0" xfId="4" applyFont="1" applyAlignment="1" applyProtection="1">
      <alignment horizontal="center" shrinkToFit="1"/>
    </xf>
    <xf numFmtId="0" fontId="23" fillId="0" borderId="0" xfId="5" applyFont="1" applyFill="1">
      <alignment vertical="center"/>
    </xf>
    <xf numFmtId="41" fontId="21" fillId="0" borderId="0" xfId="4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protection locked="0"/>
    </xf>
    <xf numFmtId="0" fontId="10" fillId="0" borderId="0" xfId="0" applyFont="1" applyAlignment="1" applyProtection="1"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80" fontId="30" fillId="0" borderId="0" xfId="0" applyNumberFormat="1" applyFont="1" applyAlignment="1" applyProtection="1">
      <alignment horizontal="center" vertical="center"/>
    </xf>
    <xf numFmtId="180" fontId="30" fillId="0" borderId="24" xfId="7" applyNumberFormat="1" applyFont="1" applyFill="1" applyBorder="1" applyAlignment="1">
      <alignment horizontal="center" vertical="center"/>
    </xf>
    <xf numFmtId="180" fontId="30" fillId="0" borderId="0" xfId="7" applyNumberFormat="1" applyFont="1" applyFill="1" applyBorder="1" applyAlignment="1">
      <alignment horizontal="center" vertical="center"/>
    </xf>
    <xf numFmtId="180" fontId="30" fillId="0" borderId="3" xfId="7" applyNumberFormat="1" applyFont="1" applyFill="1" applyBorder="1" applyAlignment="1">
      <alignment horizontal="center" vertical="center"/>
    </xf>
    <xf numFmtId="180" fontId="30" fillId="0" borderId="28" xfId="7" applyNumberFormat="1" applyFont="1" applyFill="1" applyBorder="1" applyAlignment="1">
      <alignment horizontal="center" vertical="center"/>
    </xf>
    <xf numFmtId="180" fontId="30" fillId="0" borderId="0" xfId="0" applyNumberFormat="1" applyFont="1" applyAlignment="1" applyProtection="1">
      <alignment horizontal="center" vertical="center"/>
      <protection locked="0"/>
    </xf>
    <xf numFmtId="0" fontId="30" fillId="0" borderId="24" xfId="0" applyNumberFormat="1" applyFont="1" applyFill="1" applyBorder="1" applyAlignment="1" applyProtection="1">
      <alignment horizontal="center" vertical="center"/>
    </xf>
    <xf numFmtId="0" fontId="31" fillId="0" borderId="9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 applyProtection="1">
      <protection locked="0"/>
    </xf>
    <xf numFmtId="0" fontId="20" fillId="0" borderId="0" xfId="8" applyFont="1" applyProtection="1">
      <protection locked="0"/>
    </xf>
    <xf numFmtId="0" fontId="33" fillId="0" borderId="0" xfId="8" applyFont="1" applyAlignment="1" applyProtection="1">
      <alignment horizontal="left"/>
      <protection locked="0"/>
    </xf>
    <xf numFmtId="0" fontId="22" fillId="0" borderId="0" xfId="8" applyFont="1" applyAlignment="1" applyProtection="1">
      <alignment horizontal="left" vertical="center"/>
      <protection locked="0"/>
    </xf>
    <xf numFmtId="0" fontId="20" fillId="0" borderId="15" xfId="8" applyFont="1" applyBorder="1" applyAlignment="1" applyProtection="1">
      <alignment horizontal="right"/>
      <protection locked="0"/>
    </xf>
    <xf numFmtId="0" fontId="20" fillId="0" borderId="0" xfId="8" applyFont="1" applyBorder="1" applyAlignment="1" applyProtection="1">
      <alignment horizontal="right"/>
      <protection locked="0"/>
    </xf>
    <xf numFmtId="0" fontId="20" fillId="0" borderId="0" xfId="8" applyFont="1" applyBorder="1" applyProtection="1">
      <protection locked="0"/>
    </xf>
    <xf numFmtId="181" fontId="16" fillId="0" borderId="17" xfId="8" applyNumberFormat="1" applyFont="1" applyBorder="1" applyAlignment="1" applyProtection="1">
      <alignment horizontal="right" vertical="center"/>
      <protection locked="0"/>
    </xf>
    <xf numFmtId="181" fontId="17" fillId="0" borderId="29" xfId="8" applyNumberFormat="1" applyFont="1" applyBorder="1" applyAlignment="1" applyProtection="1">
      <alignment horizontal="right" vertical="center"/>
      <protection locked="0"/>
    </xf>
    <xf numFmtId="181" fontId="16" fillId="0" borderId="12" xfId="8" applyNumberFormat="1" applyFont="1" applyBorder="1" applyAlignment="1" applyProtection="1">
      <alignment horizontal="right" vertical="center"/>
      <protection locked="0"/>
    </xf>
    <xf numFmtId="181" fontId="17" fillId="0" borderId="28" xfId="8" applyNumberFormat="1" applyFont="1" applyBorder="1" applyAlignment="1" applyProtection="1">
      <alignment horizontal="right" vertical="center"/>
      <protection locked="0"/>
    </xf>
    <xf numFmtId="181" fontId="16" fillId="0" borderId="12" xfId="8" applyNumberFormat="1" applyFont="1" applyBorder="1" applyAlignment="1" applyProtection="1">
      <alignment horizontal="justify" vertical="center"/>
      <protection locked="0"/>
    </xf>
    <xf numFmtId="181" fontId="17" fillId="0" borderId="28" xfId="8" applyNumberFormat="1" applyFont="1" applyBorder="1" applyAlignment="1" applyProtection="1">
      <alignment horizontal="justify" vertical="center"/>
      <protection locked="0"/>
    </xf>
    <xf numFmtId="181" fontId="18" fillId="0" borderId="8" xfId="8" applyNumberFormat="1" applyFont="1" applyBorder="1" applyAlignment="1" applyProtection="1">
      <alignment horizontal="center" vertical="center"/>
      <protection locked="0"/>
    </xf>
    <xf numFmtId="181" fontId="17" fillId="0" borderId="8" xfId="8" applyNumberFormat="1" applyFont="1" applyBorder="1" applyAlignment="1" applyProtection="1">
      <alignment horizontal="center" vertical="center"/>
      <protection locked="0"/>
    </xf>
    <xf numFmtId="0" fontId="17" fillId="0" borderId="24" xfId="8" applyNumberFormat="1" applyFont="1" applyFill="1" applyBorder="1" applyAlignment="1" applyProtection="1">
      <alignment horizontal="centerContinuous" vertical="center"/>
    </xf>
    <xf numFmtId="0" fontId="17" fillId="0" borderId="8" xfId="8" applyNumberFormat="1" applyFont="1" applyFill="1" applyBorder="1" applyAlignment="1" applyProtection="1">
      <alignment horizontal="center" vertical="center" shrinkToFit="1"/>
    </xf>
    <xf numFmtId="181" fontId="17" fillId="0" borderId="31" xfId="8" applyNumberFormat="1" applyFont="1" applyBorder="1" applyAlignment="1" applyProtection="1">
      <alignment horizontal="center" vertical="center"/>
      <protection locked="0"/>
    </xf>
    <xf numFmtId="181" fontId="16" fillId="0" borderId="8" xfId="8" applyNumberFormat="1" applyFont="1" applyBorder="1" applyAlignment="1" applyProtection="1">
      <alignment horizontal="center" vertical="center"/>
      <protection locked="0"/>
    </xf>
    <xf numFmtId="181" fontId="16" fillId="0" borderId="31" xfId="8" applyNumberFormat="1" applyFont="1" applyBorder="1" applyAlignment="1" applyProtection="1">
      <alignment horizontal="center" vertical="center"/>
      <protection locked="0"/>
    </xf>
    <xf numFmtId="181" fontId="18" fillId="0" borderId="24" xfId="8" applyNumberFormat="1" applyFont="1" applyBorder="1" applyAlignment="1" applyProtection="1">
      <alignment horizontal="center" vertical="center"/>
      <protection locked="0"/>
    </xf>
    <xf numFmtId="181" fontId="17" fillId="0" borderId="24" xfId="8" applyNumberFormat="1" applyFont="1" applyBorder="1" applyAlignment="1" applyProtection="1">
      <alignment horizontal="center" vertical="center"/>
      <protection locked="0"/>
    </xf>
    <xf numFmtId="0" fontId="17" fillId="0" borderId="3" xfId="8" applyNumberFormat="1" applyFont="1" applyFill="1" applyBorder="1" applyAlignment="1" applyProtection="1">
      <alignment horizontal="center" vertical="center"/>
    </xf>
    <xf numFmtId="181" fontId="17" fillId="0" borderId="26" xfId="8" applyNumberFormat="1" applyFont="1" applyBorder="1" applyAlignment="1" applyProtection="1">
      <alignment horizontal="center" vertical="center"/>
      <protection locked="0"/>
    </xf>
    <xf numFmtId="181" fontId="16" fillId="0" borderId="24" xfId="8" applyNumberFormat="1" applyFont="1" applyBorder="1" applyAlignment="1" applyProtection="1">
      <alignment horizontal="center" vertical="center"/>
      <protection locked="0"/>
    </xf>
    <xf numFmtId="181" fontId="16" fillId="0" borderId="26" xfId="8" applyNumberFormat="1" applyFont="1" applyBorder="1" applyAlignment="1" applyProtection="1">
      <alignment horizontal="center" vertical="center"/>
      <protection locked="0"/>
    </xf>
    <xf numFmtId="181" fontId="17" fillId="0" borderId="24" xfId="8" applyNumberFormat="1" applyFont="1" applyBorder="1" applyAlignment="1" applyProtection="1">
      <alignment horizontal="center" vertical="center" wrapText="1"/>
      <protection locked="0"/>
    </xf>
    <xf numFmtId="0" fontId="17" fillId="0" borderId="24" xfId="8" applyNumberFormat="1" applyFont="1" applyFill="1" applyBorder="1" applyAlignment="1" applyProtection="1">
      <alignment horizontal="center" vertical="center" wrapText="1"/>
    </xf>
    <xf numFmtId="0" fontId="17" fillId="0" borderId="24" xfId="8" applyNumberFormat="1" applyFont="1" applyFill="1" applyBorder="1" applyAlignment="1" applyProtection="1">
      <alignment horizontal="center" vertical="center" wrapText="1" shrinkToFit="1"/>
    </xf>
    <xf numFmtId="181" fontId="17" fillId="0" borderId="26" xfId="8" applyNumberFormat="1" applyFont="1" applyBorder="1" applyAlignment="1" applyProtection="1">
      <alignment horizontal="center" vertical="center" wrapText="1"/>
      <protection locked="0"/>
    </xf>
    <xf numFmtId="181" fontId="16" fillId="0" borderId="26" xfId="8" applyNumberFormat="1" applyFont="1" applyBorder="1" applyAlignment="1" applyProtection="1">
      <alignment horizontal="center" vertical="center" wrapText="1"/>
      <protection locked="0"/>
    </xf>
    <xf numFmtId="0" fontId="23" fillId="0" borderId="0" xfId="8" applyFont="1" applyAlignment="1" applyProtection="1">
      <alignment horizontal="center" shrinkToFit="1"/>
    </xf>
    <xf numFmtId="0" fontId="16" fillId="0" borderId="14" xfId="8" applyNumberFormat="1" applyFont="1" applyFill="1" applyBorder="1" applyAlignment="1" applyProtection="1">
      <alignment horizontal="center" vertical="center" shrinkToFit="1"/>
    </xf>
    <xf numFmtId="41" fontId="21" fillId="0" borderId="15" xfId="6" applyNumberFormat="1" applyFont="1" applyFill="1" applyBorder="1" applyAlignment="1" applyProtection="1">
      <alignment horizontal="center" vertical="center" shrinkToFit="1"/>
    </xf>
    <xf numFmtId="41" fontId="21" fillId="0" borderId="15" xfId="8" applyNumberFormat="1" applyFont="1" applyBorder="1" applyAlignment="1" applyProtection="1">
      <alignment horizontal="center" vertical="center"/>
    </xf>
    <xf numFmtId="0" fontId="16" fillId="0" borderId="32" xfId="8" applyNumberFormat="1" applyFont="1" applyFill="1" applyBorder="1" applyAlignment="1" applyProtection="1">
      <alignment horizontal="center" vertical="center" shrinkToFit="1"/>
    </xf>
    <xf numFmtId="41" fontId="21" fillId="0" borderId="15" xfId="6" applyNumberFormat="1" applyFont="1" applyFill="1" applyBorder="1" applyAlignment="1" applyProtection="1">
      <alignment horizontal="right" vertical="center" shrinkToFit="1"/>
    </xf>
    <xf numFmtId="41" fontId="21" fillId="0" borderId="16" xfId="6" applyNumberFormat="1" applyFont="1" applyFill="1" applyBorder="1" applyAlignment="1" applyProtection="1">
      <alignment horizontal="center" vertical="center" shrinkToFit="1"/>
    </xf>
    <xf numFmtId="0" fontId="20" fillId="0" borderId="0" xfId="9" applyFont="1" applyBorder="1" applyAlignment="1" applyProtection="1">
      <alignment horizontal="left"/>
      <protection locked="0"/>
    </xf>
    <xf numFmtId="0" fontId="20" fillId="0" borderId="0" xfId="8" applyFont="1"/>
    <xf numFmtId="181" fontId="20" fillId="0" borderId="0" xfId="9" applyNumberFormat="1" applyFont="1" applyAlignment="1" applyProtection="1">
      <alignment vertical="center"/>
      <protection locked="0"/>
    </xf>
    <xf numFmtId="0" fontId="34" fillId="0" borderId="0" xfId="8" applyFont="1" applyProtection="1">
      <protection locked="0"/>
    </xf>
    <xf numFmtId="0" fontId="36" fillId="0" borderId="0" xfId="8" applyFont="1" applyProtection="1">
      <protection locked="0"/>
    </xf>
    <xf numFmtId="0" fontId="35" fillId="0" borderId="0" xfId="8" applyFont="1" applyAlignment="1" applyProtection="1">
      <alignment horizontal="left"/>
      <protection locked="0"/>
    </xf>
    <xf numFmtId="0" fontId="37" fillId="0" borderId="0" xfId="8" applyFont="1"/>
    <xf numFmtId="0" fontId="38" fillId="0" borderId="0" xfId="8" applyFont="1" applyAlignment="1" applyProtection="1">
      <alignment horizontal="left" vertical="center"/>
      <protection locked="0"/>
    </xf>
    <xf numFmtId="0" fontId="37" fillId="0" borderId="0" xfId="8" applyFont="1" applyAlignment="1"/>
    <xf numFmtId="0" fontId="36" fillId="0" borderId="0" xfId="8" applyFont="1" applyBorder="1" applyAlignment="1" applyProtection="1">
      <alignment horizontal="right"/>
      <protection locked="0"/>
    </xf>
    <xf numFmtId="0" fontId="36" fillId="0" borderId="0" xfId="8" applyFont="1" applyAlignment="1" applyProtection="1">
      <protection locked="0"/>
    </xf>
    <xf numFmtId="181" fontId="17" fillId="0" borderId="5" xfId="8" applyNumberFormat="1" applyFont="1" applyBorder="1" applyAlignment="1" applyProtection="1">
      <alignment horizontal="center" vertical="center"/>
      <protection locked="0"/>
    </xf>
    <xf numFmtId="0" fontId="17" fillId="0" borderId="5" xfId="8" applyNumberFormat="1" applyFont="1" applyFill="1" applyBorder="1" applyAlignment="1" applyProtection="1">
      <alignment horizontal="center" vertical="center" shrinkToFit="1"/>
    </xf>
    <xf numFmtId="181" fontId="17" fillId="0" borderId="3" xfId="8" applyNumberFormat="1" applyFont="1" applyBorder="1" applyAlignment="1" applyProtection="1">
      <alignment horizontal="center" vertical="center"/>
      <protection locked="0"/>
    </xf>
    <xf numFmtId="0" fontId="17" fillId="0" borderId="0" xfId="8" applyFont="1" applyAlignment="1">
      <alignment vertical="center"/>
    </xf>
    <xf numFmtId="41" fontId="17" fillId="0" borderId="0" xfId="10" applyNumberFormat="1" applyFont="1" applyFill="1" applyBorder="1" applyAlignment="1" applyProtection="1">
      <alignment vertical="center" shrinkToFit="1"/>
    </xf>
    <xf numFmtId="176" fontId="17" fillId="0" borderId="0" xfId="8" applyNumberFormat="1" applyFont="1" applyFill="1" applyBorder="1" applyAlignment="1" applyProtection="1">
      <alignment vertical="center"/>
      <protection locked="0"/>
    </xf>
    <xf numFmtId="176" fontId="17" fillId="0" borderId="0" xfId="8" applyNumberFormat="1" applyFont="1" applyFill="1" applyBorder="1" applyAlignment="1" applyProtection="1">
      <alignment vertical="center"/>
    </xf>
    <xf numFmtId="41" fontId="17" fillId="0" borderId="13" xfId="10" applyNumberFormat="1" applyFont="1" applyFill="1" applyBorder="1" applyAlignment="1" applyProtection="1">
      <alignment vertical="center" shrinkToFit="1"/>
    </xf>
    <xf numFmtId="41" fontId="39" fillId="0" borderId="2" xfId="10" applyNumberFormat="1" applyFont="1" applyFill="1" applyBorder="1" applyAlignment="1" applyProtection="1">
      <alignment horizontal="center" vertical="center" shrinkToFit="1"/>
    </xf>
    <xf numFmtId="41" fontId="17" fillId="0" borderId="2" xfId="10" applyNumberFormat="1" applyFont="1" applyFill="1" applyBorder="1" applyAlignment="1" applyProtection="1">
      <alignment vertical="center" shrinkToFit="1"/>
    </xf>
    <xf numFmtId="176" fontId="17" fillId="0" borderId="2" xfId="8" applyNumberFormat="1" applyFont="1" applyFill="1" applyBorder="1" applyAlignment="1" applyProtection="1">
      <alignment vertical="center"/>
      <protection locked="0"/>
    </xf>
    <xf numFmtId="176" fontId="17" fillId="0" borderId="2" xfId="8" applyNumberFormat="1" applyFont="1" applyFill="1" applyBorder="1" applyAlignment="1" applyProtection="1">
      <alignment vertical="center"/>
    </xf>
    <xf numFmtId="41" fontId="39" fillId="0" borderId="27" xfId="10" applyNumberFormat="1" applyFont="1" applyFill="1" applyBorder="1" applyAlignment="1" applyProtection="1">
      <alignment horizontal="center" vertical="center" shrinkToFit="1"/>
    </xf>
    <xf numFmtId="0" fontId="40" fillId="0" borderId="0" xfId="8" applyFont="1"/>
    <xf numFmtId="41" fontId="41" fillId="0" borderId="6" xfId="10" applyNumberFormat="1" applyFont="1" applyBorder="1" applyAlignment="1" applyProtection="1">
      <alignment vertical="center" shrinkToFit="1"/>
      <protection locked="0"/>
    </xf>
    <xf numFmtId="41" fontId="41" fillId="0" borderId="0" xfId="10" applyNumberFormat="1" applyFont="1" applyFill="1" applyBorder="1" applyAlignment="1" applyProtection="1">
      <alignment vertical="center" shrinkToFit="1"/>
      <protection locked="0"/>
    </xf>
    <xf numFmtId="41" fontId="41" fillId="0" borderId="0" xfId="10" applyNumberFormat="1" applyFont="1" applyBorder="1" applyAlignment="1" applyProtection="1">
      <alignment vertical="center" shrinkToFit="1"/>
      <protection locked="0"/>
    </xf>
    <xf numFmtId="41" fontId="41" fillId="0" borderId="28" xfId="10" applyNumberFormat="1" applyFont="1" applyBorder="1" applyAlignment="1" applyProtection="1">
      <alignment vertical="center" shrinkToFit="1"/>
      <protection locked="0"/>
    </xf>
    <xf numFmtId="41" fontId="41" fillId="0" borderId="28" xfId="10" applyNumberFormat="1" applyFont="1" applyFill="1" applyBorder="1" applyAlignment="1" applyProtection="1">
      <alignment vertical="center" shrinkToFit="1"/>
      <protection locked="0"/>
    </xf>
    <xf numFmtId="0" fontId="37" fillId="0" borderId="0" xfId="8" applyFont="1" applyFill="1"/>
    <xf numFmtId="41" fontId="41" fillId="0" borderId="15" xfId="10" applyNumberFormat="1" applyFont="1" applyBorder="1" applyAlignment="1" applyProtection="1">
      <alignment vertical="center" shrinkToFit="1"/>
      <protection locked="0"/>
    </xf>
    <xf numFmtId="41" fontId="41" fillId="0" borderId="15" xfId="10" applyNumberFormat="1" applyFont="1" applyFill="1" applyBorder="1" applyAlignment="1" applyProtection="1">
      <alignment vertical="center" shrinkToFit="1"/>
      <protection locked="0"/>
    </xf>
    <xf numFmtId="0" fontId="36" fillId="0" borderId="0" xfId="9" applyFont="1" applyBorder="1" applyAlignment="1" applyProtection="1">
      <alignment horizontal="left"/>
      <protection locked="0"/>
    </xf>
    <xf numFmtId="0" fontId="36" fillId="0" borderId="0" xfId="8" applyFont="1"/>
    <xf numFmtId="181" fontId="36" fillId="0" borderId="0" xfId="9" applyNumberFormat="1" applyFont="1" applyAlignment="1" applyProtection="1">
      <alignment vertical="center"/>
      <protection locked="0"/>
    </xf>
    <xf numFmtId="0" fontId="42" fillId="0" borderId="0" xfId="8" applyFont="1" applyProtection="1">
      <protection locked="0"/>
    </xf>
    <xf numFmtId="181" fontId="44" fillId="0" borderId="0" xfId="8" applyNumberFormat="1" applyFont="1" applyAlignment="1" applyProtection="1">
      <alignment horizontal="left" vertical="center"/>
      <protection locked="0"/>
    </xf>
    <xf numFmtId="181" fontId="44" fillId="0" borderId="0" xfId="8" applyNumberFormat="1" applyFont="1" applyAlignment="1" applyProtection="1">
      <alignment vertical="center"/>
      <protection locked="0"/>
    </xf>
    <xf numFmtId="0" fontId="43" fillId="0" borderId="0" xfId="8" applyFont="1" applyAlignment="1" applyProtection="1">
      <alignment horizontal="left" vertical="center"/>
      <protection locked="0"/>
    </xf>
    <xf numFmtId="0" fontId="44" fillId="0" borderId="0" xfId="8" applyFont="1" applyProtection="1">
      <protection locked="0"/>
    </xf>
    <xf numFmtId="181" fontId="45" fillId="0" borderId="17" xfId="8" applyNumberFormat="1" applyFont="1" applyBorder="1" applyAlignment="1" applyProtection="1">
      <alignment horizontal="right" vertical="center"/>
      <protection locked="0"/>
    </xf>
    <xf numFmtId="181" fontId="45" fillId="0" borderId="37" xfId="8" applyNumberFormat="1" applyFont="1" applyBorder="1" applyAlignment="1" applyProtection="1">
      <alignment horizontal="center" vertical="center"/>
      <protection locked="0"/>
    </xf>
    <xf numFmtId="0" fontId="45" fillId="0" borderId="0" xfId="8" applyFont="1" applyProtection="1">
      <protection locked="0"/>
    </xf>
    <xf numFmtId="181" fontId="45" fillId="0" borderId="12" xfId="8" applyNumberFormat="1" applyFont="1" applyBorder="1" applyAlignment="1" applyProtection="1">
      <alignment horizontal="right" vertical="center"/>
      <protection locked="0"/>
    </xf>
    <xf numFmtId="181" fontId="45" fillId="0" borderId="24" xfId="8" applyNumberFormat="1" applyFont="1" applyBorder="1" applyAlignment="1" applyProtection="1">
      <alignment horizontal="center" vertical="center"/>
      <protection locked="0"/>
    </xf>
    <xf numFmtId="181" fontId="45" fillId="0" borderId="9" xfId="8" applyNumberFormat="1" applyFont="1" applyBorder="1" applyAlignment="1" applyProtection="1">
      <alignment horizontal="center" vertical="center" wrapText="1"/>
      <protection locked="0"/>
    </xf>
    <xf numFmtId="181" fontId="45" fillId="0" borderId="12" xfId="8" applyNumberFormat="1" applyFont="1" applyBorder="1" applyAlignment="1" applyProtection="1">
      <alignment horizontal="left" vertical="center"/>
      <protection locked="0"/>
    </xf>
    <xf numFmtId="181" fontId="45" fillId="0" borderId="3" xfId="8" applyNumberFormat="1" applyFont="1" applyBorder="1" applyAlignment="1" applyProtection="1">
      <alignment horizontal="center" vertical="center"/>
      <protection locked="0"/>
    </xf>
    <xf numFmtId="0" fontId="45" fillId="0" borderId="0" xfId="8" applyFont="1" applyBorder="1" applyAlignment="1" applyProtection="1">
      <protection locked="0"/>
    </xf>
    <xf numFmtId="0" fontId="45" fillId="0" borderId="0" xfId="8" applyFont="1" applyAlignment="1" applyProtection="1">
      <protection locked="0"/>
    </xf>
    <xf numFmtId="0" fontId="45" fillId="0" borderId="0" xfId="8" applyFont="1" applyBorder="1" applyProtection="1">
      <protection locked="0"/>
    </xf>
    <xf numFmtId="0" fontId="44" fillId="0" borderId="0" xfId="8" applyFont="1" applyFill="1" applyProtection="1"/>
    <xf numFmtId="0" fontId="46" fillId="0" borderId="0" xfId="8" applyFont="1" applyFill="1" applyProtection="1"/>
    <xf numFmtId="0" fontId="44" fillId="0" borderId="0" xfId="8" applyFont="1" applyFill="1" applyProtection="1">
      <protection locked="0"/>
    </xf>
    <xf numFmtId="0" fontId="20" fillId="0" borderId="0" xfId="8" applyFont="1" applyBorder="1" applyAlignment="1" applyProtection="1">
      <alignment horizontal="left"/>
      <protection locked="0"/>
    </xf>
    <xf numFmtId="0" fontId="20" fillId="0" borderId="0" xfId="8" applyFont="1" applyAlignment="1" applyProtection="1">
      <protection locked="0"/>
    </xf>
    <xf numFmtId="0" fontId="22" fillId="0" borderId="0" xfId="8" applyFont="1" applyBorder="1" applyAlignment="1" applyProtection="1">
      <alignment horizontal="left"/>
      <protection locked="0"/>
    </xf>
    <xf numFmtId="0" fontId="23" fillId="0" borderId="0" xfId="8" applyFont="1" applyAlignment="1" applyProtection="1">
      <alignment horizontal="left"/>
      <protection locked="0"/>
    </xf>
    <xf numFmtId="0" fontId="20" fillId="0" borderId="0" xfId="8" applyFont="1" applyAlignment="1" applyProtection="1">
      <alignment horizontal="right"/>
      <protection locked="0"/>
    </xf>
    <xf numFmtId="0" fontId="16" fillId="0" borderId="17" xfId="8" applyFont="1" applyBorder="1" applyAlignment="1" applyProtection="1">
      <alignment horizontal="right"/>
      <protection locked="0"/>
    </xf>
    <xf numFmtId="0" fontId="21" fillId="0" borderId="37" xfId="8" applyFont="1" applyBorder="1" applyAlignment="1" applyProtection="1">
      <alignment horizontal="center" vertical="center"/>
      <protection locked="0"/>
    </xf>
    <xf numFmtId="0" fontId="16" fillId="0" borderId="12" xfId="8" applyFont="1" applyBorder="1" applyAlignment="1" applyProtection="1">
      <alignment horizontal="right"/>
      <protection locked="0"/>
    </xf>
    <xf numFmtId="0" fontId="21" fillId="0" borderId="24" xfId="8" applyFont="1" applyBorder="1" applyAlignment="1" applyProtection="1">
      <alignment horizontal="center" vertical="center"/>
      <protection locked="0"/>
    </xf>
    <xf numFmtId="0" fontId="16" fillId="0" borderId="12" xfId="8" applyFont="1" applyBorder="1" applyAlignment="1" applyProtection="1">
      <protection locked="0"/>
    </xf>
    <xf numFmtId="0" fontId="41" fillId="0" borderId="8" xfId="8" applyFont="1" applyBorder="1" applyAlignment="1" applyProtection="1">
      <alignment horizontal="center" vertical="center"/>
      <protection locked="0"/>
    </xf>
    <xf numFmtId="0" fontId="16" fillId="0" borderId="12" xfId="8" applyFont="1" applyBorder="1" applyAlignment="1" applyProtection="1">
      <alignment wrapText="1"/>
      <protection locked="0"/>
    </xf>
    <xf numFmtId="0" fontId="21" fillId="0" borderId="24" xfId="8" applyFont="1" applyBorder="1" applyAlignment="1" applyProtection="1">
      <alignment horizontal="center" vertical="top"/>
      <protection locked="0"/>
    </xf>
    <xf numFmtId="0" fontId="41" fillId="0" borderId="24" xfId="8" applyFont="1" applyFill="1" applyBorder="1" applyAlignment="1" applyProtection="1">
      <alignment horizontal="center" vertical="top"/>
      <protection locked="0"/>
    </xf>
    <xf numFmtId="0" fontId="16" fillId="0" borderId="25" xfId="8" applyFont="1" applyBorder="1" applyAlignment="1" applyProtection="1">
      <protection locked="0"/>
    </xf>
    <xf numFmtId="0" fontId="21" fillId="0" borderId="24" xfId="8" applyFont="1" applyBorder="1" applyAlignment="1" applyProtection="1">
      <alignment horizontal="center" vertical="center" wrapText="1"/>
      <protection locked="0"/>
    </xf>
    <xf numFmtId="0" fontId="41" fillId="0" borderId="24" xfId="8" applyFont="1" applyBorder="1" applyAlignment="1" applyProtection="1">
      <alignment horizontal="center" vertical="top" wrapText="1"/>
      <protection locked="0"/>
    </xf>
    <xf numFmtId="0" fontId="26" fillId="0" borderId="24" xfId="8" applyFont="1" applyBorder="1" applyAlignment="1" applyProtection="1">
      <alignment horizontal="center" vertical="center" wrapText="1"/>
      <protection locked="0"/>
    </xf>
    <xf numFmtId="0" fontId="26" fillId="0" borderId="26" xfId="8" applyFont="1" applyBorder="1" applyAlignment="1" applyProtection="1">
      <alignment horizontal="center" vertical="center" wrapText="1"/>
      <protection locked="0"/>
    </xf>
    <xf numFmtId="0" fontId="16" fillId="0" borderId="36" xfId="8" applyNumberFormat="1" applyFont="1" applyFill="1" applyBorder="1" applyAlignment="1" applyProtection="1">
      <alignment horizontal="center" vertical="center"/>
    </xf>
    <xf numFmtId="182" fontId="4" fillId="0" borderId="1" xfId="6" applyNumberFormat="1" applyFont="1" applyFill="1" applyBorder="1" applyAlignment="1" applyProtection="1">
      <alignment horizontal="right" vertical="center"/>
    </xf>
    <xf numFmtId="182" fontId="4" fillId="0" borderId="1" xfId="6" applyNumberFormat="1" applyFont="1" applyFill="1" applyBorder="1" applyAlignment="1" applyProtection="1">
      <alignment horizontal="right" vertical="center" shrinkToFit="1"/>
    </xf>
    <xf numFmtId="183" fontId="4" fillId="0" borderId="23" xfId="6" applyNumberFormat="1" applyFont="1" applyFill="1" applyBorder="1" applyAlignment="1" applyProtection="1">
      <alignment horizontal="right" vertical="center" indent="1"/>
    </xf>
    <xf numFmtId="0" fontId="20" fillId="0" borderId="0" xfId="8" applyFont="1" applyFill="1" applyAlignment="1" applyProtection="1"/>
    <xf numFmtId="0" fontId="21" fillId="0" borderId="24" xfId="8" applyNumberFormat="1" applyFont="1" applyFill="1" applyBorder="1" applyAlignment="1" applyProtection="1">
      <alignment horizontal="center" vertical="center"/>
    </xf>
    <xf numFmtId="182" fontId="21" fillId="0" borderId="24" xfId="6" applyNumberFormat="1" applyFont="1" applyFill="1" applyBorder="1" applyAlignment="1" applyProtection="1">
      <alignment horizontal="right" vertical="center"/>
    </xf>
    <xf numFmtId="183" fontId="21" fillId="0" borderId="26" xfId="6" applyNumberFormat="1" applyFont="1" applyFill="1" applyBorder="1" applyAlignment="1" applyProtection="1">
      <alignment horizontal="right" vertical="center" indent="1"/>
    </xf>
    <xf numFmtId="0" fontId="23" fillId="0" borderId="0" xfId="8" applyFont="1" applyFill="1" applyAlignment="1" applyProtection="1"/>
    <xf numFmtId="0" fontId="23" fillId="0" borderId="0" xfId="8" applyFont="1" applyAlignment="1" applyProtection="1"/>
    <xf numFmtId="182" fontId="21" fillId="0" borderId="24" xfId="6" applyNumberFormat="1" applyFont="1" applyFill="1" applyBorder="1" applyAlignment="1" applyProtection="1">
      <alignment horizontal="right" vertical="center"/>
      <protection locked="0"/>
    </xf>
    <xf numFmtId="183" fontId="21" fillId="0" borderId="26" xfId="6" applyNumberFormat="1" applyFont="1" applyFill="1" applyBorder="1" applyAlignment="1" applyProtection="1">
      <alignment horizontal="right" vertical="center" indent="1"/>
      <protection locked="0"/>
    </xf>
    <xf numFmtId="0" fontId="21" fillId="0" borderId="28" xfId="8" applyNumberFormat="1" applyFont="1" applyFill="1" applyBorder="1" applyAlignment="1" applyProtection="1">
      <alignment horizontal="center" vertical="center"/>
    </xf>
    <xf numFmtId="0" fontId="21" fillId="0" borderId="12" xfId="8" applyNumberFormat="1" applyFont="1" applyFill="1" applyBorder="1" applyAlignment="1" applyProtection="1">
      <alignment horizontal="center" vertical="center"/>
    </xf>
    <xf numFmtId="0" fontId="0" fillId="0" borderId="0" xfId="8" applyFont="1" applyAlignment="1" applyProtection="1"/>
    <xf numFmtId="182" fontId="0" fillId="0" borderId="0" xfId="8" applyNumberFormat="1" applyFont="1" applyFill="1" applyAlignment="1" applyProtection="1"/>
    <xf numFmtId="0" fontId="25" fillId="0" borderId="25" xfId="8" applyNumberFormat="1" applyFont="1" applyFill="1" applyBorder="1" applyAlignment="1" applyProtection="1">
      <alignment horizontal="center" vertical="center"/>
    </xf>
    <xf numFmtId="182" fontId="25" fillId="0" borderId="9" xfId="6" applyNumberFormat="1" applyFont="1" applyFill="1" applyBorder="1" applyAlignment="1" applyProtection="1">
      <alignment horizontal="right" vertical="center"/>
    </xf>
    <xf numFmtId="183" fontId="25" fillId="0" borderId="38" xfId="6" applyNumberFormat="1" applyFont="1" applyFill="1" applyBorder="1" applyAlignment="1" applyProtection="1">
      <alignment horizontal="right" vertical="center" indent="1"/>
    </xf>
    <xf numFmtId="0" fontId="48" fillId="0" borderId="0" xfId="8" applyFont="1" applyAlignment="1" applyProtection="1"/>
    <xf numFmtId="182" fontId="48" fillId="0" borderId="0" xfId="8" applyNumberFormat="1" applyFont="1" applyFill="1" applyAlignment="1" applyProtection="1"/>
    <xf numFmtId="0" fontId="21" fillId="0" borderId="33" xfId="8" applyFont="1" applyBorder="1" applyAlignment="1" applyProtection="1">
      <alignment horizontal="center" vertical="center"/>
      <protection locked="0"/>
    </xf>
    <xf numFmtId="182" fontId="21" fillId="3" borderId="8" xfId="6" applyNumberFormat="1" applyFont="1" applyFill="1" applyBorder="1" applyAlignment="1" applyProtection="1">
      <alignment horizontal="right" vertical="center"/>
    </xf>
    <xf numFmtId="182" fontId="21" fillId="0" borderId="8" xfId="6" applyNumberFormat="1" applyFont="1" applyBorder="1" applyAlignment="1" applyProtection="1">
      <alignment horizontal="right" vertical="center"/>
    </xf>
    <xf numFmtId="182" fontId="21" fillId="0" borderId="8" xfId="6" applyNumberFormat="1" applyFont="1" applyFill="1" applyBorder="1" applyAlignment="1" applyProtection="1">
      <alignment horizontal="right" vertical="center"/>
      <protection locked="0"/>
    </xf>
    <xf numFmtId="182" fontId="21" fillId="0" borderId="8" xfId="6" applyNumberFormat="1" applyFont="1" applyBorder="1" applyAlignment="1" applyProtection="1">
      <alignment horizontal="right" vertical="center"/>
      <protection locked="0"/>
    </xf>
    <xf numFmtId="183" fontId="21" fillId="0" borderId="31" xfId="6" applyNumberFormat="1" applyFont="1" applyBorder="1" applyAlignment="1" applyProtection="1">
      <alignment horizontal="right" vertical="center" indent="1"/>
      <protection locked="0"/>
    </xf>
    <xf numFmtId="0" fontId="3" fillId="0" borderId="0" xfId="8" applyFont="1" applyAlignment="1" applyProtection="1">
      <protection locked="0"/>
    </xf>
    <xf numFmtId="0" fontId="21" fillId="0" borderId="12" xfId="8" applyFont="1" applyBorder="1" applyAlignment="1" applyProtection="1">
      <alignment horizontal="center" vertical="center"/>
      <protection locked="0"/>
    </xf>
    <xf numFmtId="182" fontId="21" fillId="3" borderId="24" xfId="6" applyNumberFormat="1" applyFont="1" applyFill="1" applyBorder="1" applyAlignment="1" applyProtection="1">
      <alignment horizontal="right" vertical="center"/>
    </xf>
    <xf numFmtId="182" fontId="21" fillId="0" borderId="24" xfId="6" applyNumberFormat="1" applyFont="1" applyBorder="1" applyAlignment="1" applyProtection="1">
      <alignment horizontal="right" vertical="center"/>
    </xf>
    <xf numFmtId="182" fontId="21" fillId="0" borderId="24" xfId="6" applyNumberFormat="1" applyFont="1" applyBorder="1" applyAlignment="1" applyProtection="1">
      <alignment horizontal="right" vertical="center"/>
      <protection locked="0"/>
    </xf>
    <xf numFmtId="183" fontId="21" fillId="0" borderId="26" xfId="6" applyNumberFormat="1" applyFont="1" applyBorder="1" applyAlignment="1" applyProtection="1">
      <alignment horizontal="right" vertical="center" indent="1"/>
      <protection locked="0"/>
    </xf>
    <xf numFmtId="0" fontId="21" fillId="0" borderId="14" xfId="8" applyFont="1" applyBorder="1" applyAlignment="1" applyProtection="1">
      <alignment horizontal="center" vertical="center"/>
      <protection locked="0"/>
    </xf>
    <xf numFmtId="182" fontId="21" fillId="3" borderId="34" xfId="6" applyNumberFormat="1" applyFont="1" applyFill="1" applyBorder="1" applyAlignment="1" applyProtection="1">
      <alignment horizontal="right" vertical="center"/>
    </xf>
    <xf numFmtId="182" fontId="21" fillId="0" borderId="34" xfId="6" applyNumberFormat="1" applyFont="1" applyBorder="1" applyAlignment="1" applyProtection="1">
      <alignment horizontal="right" vertical="center"/>
    </xf>
    <xf numFmtId="182" fontId="21" fillId="0" borderId="34" xfId="6" applyNumberFormat="1" applyFont="1" applyBorder="1" applyAlignment="1" applyProtection="1">
      <alignment horizontal="right" vertical="center"/>
      <protection locked="0"/>
    </xf>
    <xf numFmtId="183" fontId="21" fillId="0" borderId="35" xfId="6" applyNumberFormat="1" applyFont="1" applyBorder="1" applyAlignment="1" applyProtection="1">
      <alignment horizontal="right" vertical="center" indent="1"/>
      <protection locked="0"/>
    </xf>
    <xf numFmtId="0" fontId="21" fillId="0" borderId="0" xfId="8" applyFont="1" applyBorder="1" applyAlignment="1" applyProtection="1">
      <alignment horizontal="left" vertical="center"/>
      <protection locked="0"/>
    </xf>
    <xf numFmtId="0" fontId="21" fillId="0" borderId="0" xfId="8" applyFont="1" applyAlignment="1" applyProtection="1">
      <alignment horizontal="left"/>
      <protection locked="0"/>
    </xf>
    <xf numFmtId="0" fontId="20" fillId="0" borderId="0" xfId="8" applyFont="1" applyBorder="1" applyAlignment="1" applyProtection="1">
      <protection locked="0"/>
    </xf>
    <xf numFmtId="0" fontId="21" fillId="0" borderId="0" xfId="8" applyFont="1" applyBorder="1" applyAlignment="1" applyProtection="1">
      <protection locked="0"/>
    </xf>
    <xf numFmtId="0" fontId="21" fillId="0" borderId="0" xfId="8" applyFont="1" applyBorder="1" applyAlignment="1" applyProtection="1">
      <alignment vertical="center"/>
      <protection locked="0"/>
    </xf>
    <xf numFmtId="0" fontId="21" fillId="0" borderId="0" xfId="8" applyFont="1" applyAlignment="1" applyProtection="1">
      <alignment horizontal="left" vertical="center"/>
      <protection locked="0"/>
    </xf>
    <xf numFmtId="0" fontId="21" fillId="0" borderId="0" xfId="8" applyFont="1" applyAlignment="1" applyProtection="1">
      <alignment vertical="center"/>
      <protection locked="0"/>
    </xf>
    <xf numFmtId="41" fontId="21" fillId="0" borderId="0" xfId="8" applyNumberFormat="1" applyFont="1" applyAlignment="1" applyProtection="1">
      <alignment vertical="center"/>
      <protection locked="0"/>
    </xf>
    <xf numFmtId="184" fontId="21" fillId="0" borderId="0" xfId="8" applyNumberFormat="1" applyFont="1" applyAlignment="1" applyProtection="1">
      <alignment vertical="center"/>
      <protection locked="0"/>
    </xf>
    <xf numFmtId="0" fontId="38" fillId="0" borderId="0" xfId="8" applyFont="1" applyBorder="1" applyAlignment="1" applyProtection="1">
      <alignment horizontal="left" vertical="center"/>
      <protection locked="0"/>
    </xf>
    <xf numFmtId="181" fontId="17" fillId="0" borderId="8" xfId="8" applyNumberFormat="1" applyFont="1" applyBorder="1" applyAlignment="1" applyProtection="1">
      <alignment horizontal="right" vertical="center"/>
      <protection locked="0"/>
    </xf>
    <xf numFmtId="0" fontId="17" fillId="0" borderId="24" xfId="8" applyNumberFormat="1" applyFont="1" applyFill="1" applyBorder="1" applyAlignment="1" applyProtection="1">
      <alignment horizontal="center" vertical="center" shrinkToFit="1"/>
    </xf>
    <xf numFmtId="0" fontId="18" fillId="0" borderId="9" xfId="8" applyNumberFormat="1" applyFont="1" applyFill="1" applyBorder="1" applyAlignment="1" applyProtection="1">
      <alignment horizontal="center" vertical="center" shrinkToFit="1"/>
    </xf>
    <xf numFmtId="181" fontId="17" fillId="0" borderId="24" xfId="9" applyNumberFormat="1" applyFont="1" applyBorder="1" applyAlignment="1" applyProtection="1">
      <alignment horizontal="center" vertical="center" shrinkToFit="1"/>
      <protection locked="0"/>
    </xf>
    <xf numFmtId="181" fontId="17" fillId="0" borderId="24" xfId="9" applyNumberFormat="1" applyFont="1" applyFill="1" applyBorder="1" applyAlignment="1" applyProtection="1">
      <alignment horizontal="center" vertical="center" shrinkToFit="1"/>
      <protection locked="0"/>
    </xf>
    <xf numFmtId="181" fontId="17" fillId="0" borderId="9" xfId="9" applyNumberFormat="1" applyFont="1" applyBorder="1" applyAlignment="1" applyProtection="1">
      <alignment horizontal="center" vertical="center" shrinkToFit="1"/>
      <protection locked="0"/>
    </xf>
    <xf numFmtId="181" fontId="17" fillId="0" borderId="9" xfId="8" applyNumberFormat="1" applyFont="1" applyBorder="1" applyAlignment="1" applyProtection="1">
      <alignment horizontal="center" vertical="center"/>
      <protection locked="0"/>
    </xf>
    <xf numFmtId="181" fontId="17" fillId="0" borderId="21" xfId="8" applyNumberFormat="1" applyFont="1" applyBorder="1" applyAlignment="1" applyProtection="1">
      <alignment horizontal="center" vertical="center" wrapText="1"/>
      <protection locked="0"/>
    </xf>
    <xf numFmtId="181" fontId="17" fillId="0" borderId="9" xfId="8" applyNumberFormat="1" applyFont="1" applyBorder="1" applyAlignment="1" applyProtection="1">
      <alignment horizontal="center" vertical="center" wrapText="1"/>
      <protection locked="0"/>
    </xf>
    <xf numFmtId="0" fontId="17" fillId="0" borderId="9" xfId="8" applyNumberFormat="1" applyFont="1" applyFill="1" applyBorder="1" applyAlignment="1" applyProtection="1">
      <alignment horizontal="center" vertical="center" wrapText="1"/>
    </xf>
    <xf numFmtId="0" fontId="17" fillId="0" borderId="21" xfId="8" applyNumberFormat="1" applyFont="1" applyFill="1" applyBorder="1" applyAlignment="1" applyProtection="1">
      <alignment horizontal="center" vertical="center" wrapText="1" shrinkToFit="1"/>
    </xf>
    <xf numFmtId="41" fontId="17" fillId="0" borderId="6" xfId="10" applyNumberFormat="1" applyFont="1" applyFill="1" applyBorder="1" applyAlignment="1" applyProtection="1">
      <alignment vertical="center" shrinkToFit="1"/>
    </xf>
    <xf numFmtId="41" fontId="17" fillId="0" borderId="39" xfId="10" applyNumberFormat="1" applyFont="1" applyFill="1" applyBorder="1" applyAlignment="1" applyProtection="1">
      <alignment vertical="center" shrinkToFit="1"/>
    </xf>
    <xf numFmtId="41" fontId="41" fillId="0" borderId="3" xfId="10" applyNumberFormat="1" applyFont="1" applyBorder="1" applyAlignment="1" applyProtection="1">
      <alignment vertical="center" shrinkToFit="1"/>
    </xf>
    <xf numFmtId="41" fontId="41" fillId="0" borderId="0" xfId="10" applyNumberFormat="1" applyFont="1" applyBorder="1" applyAlignment="1" applyProtection="1">
      <alignment vertical="center" shrinkToFit="1"/>
    </xf>
    <xf numFmtId="41" fontId="41" fillId="0" borderId="21" xfId="10" applyNumberFormat="1" applyFont="1" applyBorder="1" applyAlignment="1" applyProtection="1">
      <alignment vertical="center" shrinkToFit="1"/>
    </xf>
    <xf numFmtId="41" fontId="41" fillId="0" borderId="2" xfId="10" applyNumberFormat="1" applyFont="1" applyBorder="1" applyAlignment="1" applyProtection="1">
      <alignment vertical="center" shrinkToFit="1"/>
    </xf>
    <xf numFmtId="41" fontId="41" fillId="0" borderId="2" xfId="10" applyNumberFormat="1" applyFont="1" applyBorder="1" applyAlignment="1" applyProtection="1">
      <alignment vertical="center" shrinkToFit="1"/>
      <protection locked="0"/>
    </xf>
    <xf numFmtId="41" fontId="41" fillId="0" borderId="2" xfId="10" applyNumberFormat="1" applyFont="1" applyFill="1" applyBorder="1" applyAlignment="1" applyProtection="1">
      <alignment vertical="center" shrinkToFit="1"/>
      <protection locked="0"/>
    </xf>
    <xf numFmtId="41" fontId="41" fillId="0" borderId="27" xfId="10" applyNumberFormat="1" applyFont="1" applyBorder="1" applyAlignment="1" applyProtection="1">
      <alignment vertical="center" shrinkToFit="1"/>
      <protection locked="0"/>
    </xf>
    <xf numFmtId="41" fontId="39" fillId="0" borderId="21" xfId="10" applyNumberFormat="1" applyFont="1" applyFill="1" applyBorder="1" applyAlignment="1" applyProtection="1">
      <alignment horizontal="center" vertical="center" shrinkToFit="1"/>
    </xf>
    <xf numFmtId="181" fontId="45" fillId="0" borderId="25" xfId="8" applyNumberFormat="1" applyFont="1" applyBorder="1" applyAlignment="1" applyProtection="1">
      <alignment horizontal="left" vertical="center" wrapText="1"/>
      <protection locked="0"/>
    </xf>
    <xf numFmtId="181" fontId="45" fillId="0" borderId="9" xfId="8" applyNumberFormat="1" applyFont="1" applyBorder="1" applyAlignment="1" applyProtection="1">
      <alignment horizontal="center" vertical="center"/>
      <protection locked="0"/>
    </xf>
    <xf numFmtId="0" fontId="30" fillId="0" borderId="12" xfId="8" applyNumberFormat="1" applyFont="1" applyFill="1" applyBorder="1" applyAlignment="1" applyProtection="1">
      <alignment horizontal="center" vertical="center"/>
    </xf>
    <xf numFmtId="41" fontId="30" fillId="0" borderId="0" xfId="6" applyFont="1" applyFill="1" applyBorder="1" applyAlignment="1" applyProtection="1">
      <alignment vertical="center"/>
    </xf>
    <xf numFmtId="41" fontId="30" fillId="0" borderId="13" xfId="6" applyFont="1" applyFill="1" applyBorder="1" applyAlignment="1" applyProtection="1">
      <alignment vertical="center"/>
    </xf>
    <xf numFmtId="0" fontId="31" fillId="0" borderId="25" xfId="8" applyNumberFormat="1" applyFont="1" applyFill="1" applyBorder="1" applyAlignment="1" applyProtection="1">
      <alignment horizontal="center" vertical="center"/>
    </xf>
    <xf numFmtId="41" fontId="31" fillId="0" borderId="2" xfId="6" applyFont="1" applyFill="1" applyBorder="1" applyAlignment="1" applyProtection="1">
      <alignment vertical="center"/>
    </xf>
    <xf numFmtId="181" fontId="30" fillId="0" borderId="12" xfId="8" applyNumberFormat="1" applyFont="1" applyFill="1" applyBorder="1" applyAlignment="1" applyProtection="1">
      <alignment horizontal="center" vertical="center"/>
      <protection locked="0"/>
    </xf>
    <xf numFmtId="41" fontId="30" fillId="0" borderId="0" xfId="6" applyFont="1" applyFill="1" applyBorder="1" applyAlignment="1" applyProtection="1">
      <alignment vertical="center"/>
      <protection locked="0"/>
    </xf>
    <xf numFmtId="41" fontId="30" fillId="0" borderId="13" xfId="6" applyFont="1" applyFill="1" applyBorder="1" applyAlignment="1" applyProtection="1">
      <alignment vertical="center"/>
      <protection locked="0"/>
    </xf>
    <xf numFmtId="181" fontId="30" fillId="0" borderId="14" xfId="8" applyNumberFormat="1" applyFont="1" applyFill="1" applyBorder="1" applyAlignment="1" applyProtection="1">
      <alignment horizontal="center" vertical="center"/>
      <protection locked="0"/>
    </xf>
    <xf numFmtId="41" fontId="30" fillId="0" borderId="15" xfId="6" applyFont="1" applyFill="1" applyBorder="1" applyAlignment="1" applyProtection="1">
      <alignment vertical="center"/>
    </xf>
    <xf numFmtId="41" fontId="30" fillId="0" borderId="15" xfId="6" applyFont="1" applyFill="1" applyBorder="1" applyAlignment="1" applyProtection="1">
      <alignment vertical="center"/>
      <protection locked="0"/>
    </xf>
    <xf numFmtId="41" fontId="30" fillId="0" borderId="0" xfId="6" applyFont="1" applyBorder="1" applyAlignment="1" applyProtection="1">
      <alignment vertical="center"/>
      <protection locked="0"/>
    </xf>
    <xf numFmtId="41" fontId="30" fillId="0" borderId="16" xfId="6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41" fontId="30" fillId="0" borderId="0" xfId="6" applyFont="1" applyFill="1" applyBorder="1" applyAlignment="1" applyProtection="1">
      <alignment horizontal="right" vertical="center" shrinkToFit="1"/>
      <protection locked="0"/>
    </xf>
    <xf numFmtId="0" fontId="30" fillId="0" borderId="28" xfId="0" applyFont="1" applyFill="1" applyBorder="1" applyAlignment="1" applyProtection="1">
      <alignment horizontal="center" vertical="center" shrinkToFit="1"/>
      <protection locked="0"/>
    </xf>
    <xf numFmtId="0" fontId="10" fillId="0" borderId="24" xfId="0" applyFont="1" applyFill="1" applyBorder="1" applyAlignment="1" applyProtection="1">
      <alignment horizontal="center" vertical="center" shrinkToFit="1"/>
      <protection locked="0"/>
    </xf>
    <xf numFmtId="41" fontId="10" fillId="0" borderId="0" xfId="6" applyFont="1" applyFill="1" applyBorder="1" applyAlignment="1" applyProtection="1">
      <alignment horizontal="right" vertical="center" shrinkToFit="1"/>
      <protection locked="0"/>
    </xf>
    <xf numFmtId="41" fontId="10" fillId="0" borderId="28" xfId="6" applyFont="1" applyFill="1" applyBorder="1" applyAlignment="1" applyProtection="1">
      <alignment horizontal="right" vertical="center" shrinkToFit="1"/>
      <protection locked="0"/>
    </xf>
    <xf numFmtId="0" fontId="10" fillId="2" borderId="24" xfId="0" applyFont="1" applyFill="1" applyBorder="1" applyAlignment="1" applyProtection="1">
      <alignment horizontal="center" vertical="center" shrinkToFit="1"/>
      <protection locked="0"/>
    </xf>
    <xf numFmtId="0" fontId="31" fillId="2" borderId="9" xfId="0" applyFont="1" applyFill="1" applyBorder="1" applyAlignment="1" applyProtection="1">
      <alignment horizontal="center" vertical="center" shrinkToFit="1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protection locked="0"/>
    </xf>
    <xf numFmtId="179" fontId="10" fillId="0" borderId="12" xfId="0" applyNumberFormat="1" applyFont="1" applyFill="1" applyBorder="1" applyAlignment="1" applyProtection="1">
      <alignment horizontal="center" vertical="center"/>
    </xf>
    <xf numFmtId="41" fontId="10" fillId="0" borderId="0" xfId="6" applyFont="1" applyFill="1" applyBorder="1" applyAlignment="1" applyProtection="1">
      <alignment horizontal="right" vertical="center"/>
    </xf>
    <xf numFmtId="178" fontId="10" fillId="0" borderId="13" xfId="0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right" vertical="center"/>
    </xf>
    <xf numFmtId="0" fontId="51" fillId="0" borderId="0" xfId="0" applyFont="1" applyFill="1" applyBorder="1">
      <alignment vertical="center"/>
    </xf>
    <xf numFmtId="0" fontId="51" fillId="0" borderId="0" xfId="0" applyFont="1" applyFill="1">
      <alignment vertical="center"/>
    </xf>
    <xf numFmtId="0" fontId="51" fillId="0" borderId="0" xfId="0" applyFont="1" applyFill="1" applyBorder="1" applyAlignment="1">
      <alignment vertical="center"/>
    </xf>
    <xf numFmtId="0" fontId="20" fillId="0" borderId="0" xfId="11" applyFont="1" applyAlignment="1" applyProtection="1">
      <protection locked="0"/>
    </xf>
    <xf numFmtId="0" fontId="23" fillId="0" borderId="0" xfId="11" applyFont="1" applyAlignment="1" applyProtection="1">
      <alignment shrinkToFit="1"/>
      <protection locked="0"/>
    </xf>
    <xf numFmtId="178" fontId="20" fillId="0" borderId="0" xfId="11" applyNumberFormat="1" applyFont="1" applyAlignment="1" applyProtection="1">
      <alignment vertical="center"/>
      <protection locked="0"/>
    </xf>
    <xf numFmtId="0" fontId="20" fillId="0" borderId="0" xfId="11" applyFont="1" applyAlignment="1" applyProtection="1">
      <alignment vertical="center"/>
      <protection locked="0"/>
    </xf>
    <xf numFmtId="178" fontId="20" fillId="0" borderId="0" xfId="11" applyNumberFormat="1" applyFont="1" applyAlignment="1" applyProtection="1">
      <alignment horizontal="center" vertical="center"/>
      <protection locked="0"/>
    </xf>
    <xf numFmtId="178" fontId="49" fillId="0" borderId="0" xfId="11" applyNumberFormat="1" applyFont="1" applyBorder="1" applyAlignment="1" applyProtection="1">
      <alignment horizontal="center" vertical="center"/>
      <protection locked="0"/>
    </xf>
    <xf numFmtId="0" fontId="20" fillId="0" borderId="0" xfId="11" applyFont="1" applyAlignment="1" applyProtection="1">
      <alignment horizontal="center"/>
      <protection locked="0"/>
    </xf>
    <xf numFmtId="178" fontId="10" fillId="0" borderId="31" xfId="11" applyNumberFormat="1" applyFont="1" applyBorder="1" applyAlignment="1" applyProtection="1">
      <alignment horizontal="center" vertical="center"/>
      <protection locked="0"/>
    </xf>
    <xf numFmtId="178" fontId="10" fillId="0" borderId="8" xfId="11" applyNumberFormat="1" applyFont="1" applyBorder="1" applyAlignment="1" applyProtection="1">
      <alignment horizontal="center" vertical="center"/>
      <protection locked="0"/>
    </xf>
    <xf numFmtId="178" fontId="10" fillId="0" borderId="26" xfId="11" applyNumberFormat="1" applyFont="1" applyBorder="1" applyAlignment="1" applyProtection="1">
      <alignment horizontal="center" vertical="center" wrapText="1"/>
      <protection locked="0"/>
    </xf>
    <xf numFmtId="178" fontId="10" fillId="0" borderId="24" xfId="11" applyNumberFormat="1" applyFont="1" applyBorder="1" applyAlignment="1" applyProtection="1">
      <alignment horizontal="center" vertical="center" wrapText="1"/>
      <protection locked="0"/>
    </xf>
    <xf numFmtId="178" fontId="10" fillId="0" borderId="38" xfId="11" applyNumberFormat="1" applyFont="1" applyBorder="1" applyAlignment="1" applyProtection="1">
      <alignment horizontal="center" vertical="center" wrapText="1"/>
      <protection locked="0"/>
    </xf>
    <xf numFmtId="178" fontId="10" fillId="0" borderId="9" xfId="11" applyNumberFormat="1" applyFont="1" applyBorder="1" applyAlignment="1" applyProtection="1">
      <alignment horizontal="center" vertical="center" wrapText="1"/>
      <protection locked="0"/>
    </xf>
    <xf numFmtId="41" fontId="10" fillId="0" borderId="0" xfId="11" applyNumberFormat="1" applyFont="1" applyAlignment="1" applyProtection="1">
      <protection locked="0"/>
    </xf>
    <xf numFmtId="178" fontId="10" fillId="0" borderId="8" xfId="11" applyNumberFormat="1" applyFont="1" applyBorder="1" applyAlignment="1" applyProtection="1">
      <alignment horizontal="right"/>
      <protection locked="0"/>
    </xf>
    <xf numFmtId="178" fontId="10" fillId="0" borderId="33" xfId="11" applyNumberFormat="1" applyFont="1" applyBorder="1" applyAlignment="1" applyProtection="1">
      <alignment horizontal="right"/>
      <protection locked="0"/>
    </xf>
    <xf numFmtId="178" fontId="10" fillId="0" borderId="24" xfId="11" applyNumberFormat="1" applyFont="1" applyBorder="1" applyAlignment="1" applyProtection="1">
      <protection locked="0"/>
    </xf>
    <xf numFmtId="178" fontId="10" fillId="0" borderId="12" xfId="11" applyNumberFormat="1" applyFont="1" applyBorder="1" applyAlignment="1" applyProtection="1">
      <protection locked="0"/>
    </xf>
    <xf numFmtId="178" fontId="10" fillId="0" borderId="9" xfId="11" applyNumberFormat="1" applyFont="1" applyBorder="1" applyAlignment="1" applyProtection="1">
      <protection locked="0"/>
    </xf>
    <xf numFmtId="178" fontId="10" fillId="0" borderId="25" xfId="11" applyNumberFormat="1" applyFont="1" applyBorder="1" applyAlignment="1" applyProtection="1">
      <protection locked="0"/>
    </xf>
    <xf numFmtId="0" fontId="10" fillId="0" borderId="24" xfId="11" applyNumberFormat="1" applyFont="1" applyFill="1" applyBorder="1" applyAlignment="1" applyProtection="1">
      <alignment horizontal="center" vertical="center" shrinkToFit="1"/>
      <protection locked="0"/>
    </xf>
    <xf numFmtId="41" fontId="10" fillId="0" borderId="0" xfId="6" applyFont="1" applyFill="1" applyBorder="1" applyAlignment="1" applyProtection="1">
      <alignment vertical="center" shrinkToFit="1"/>
    </xf>
    <xf numFmtId="41" fontId="10" fillId="0" borderId="0" xfId="6" applyFont="1" applyFill="1" applyBorder="1" applyAlignment="1" applyProtection="1">
      <alignment vertical="center" shrinkToFit="1"/>
      <protection locked="0"/>
    </xf>
    <xf numFmtId="0" fontId="10" fillId="0" borderId="28" xfId="11" applyNumberFormat="1" applyFont="1" applyFill="1" applyBorder="1" applyAlignment="1" applyProtection="1">
      <alignment horizontal="center" vertical="center" shrinkToFit="1"/>
      <protection locked="0"/>
    </xf>
    <xf numFmtId="41" fontId="10" fillId="0" borderId="28" xfId="6" applyFont="1" applyFill="1" applyBorder="1" applyAlignment="1" applyProtection="1">
      <alignment vertical="center" shrinkToFit="1"/>
      <protection locked="0"/>
    </xf>
    <xf numFmtId="41" fontId="30" fillId="0" borderId="0" xfId="6" applyFont="1" applyFill="1" applyBorder="1" applyAlignment="1" applyProtection="1">
      <alignment vertical="center" shrinkToFit="1"/>
      <protection locked="0"/>
    </xf>
    <xf numFmtId="0" fontId="10" fillId="0" borderId="9" xfId="11" applyNumberFormat="1" applyFont="1" applyFill="1" applyBorder="1" applyAlignment="1" applyProtection="1">
      <alignment horizontal="center" vertical="center" shrinkToFit="1"/>
      <protection locked="0"/>
    </xf>
    <xf numFmtId="41" fontId="10" fillId="0" borderId="2" xfId="6" applyFont="1" applyFill="1" applyBorder="1" applyAlignment="1" applyProtection="1">
      <alignment vertical="center" shrinkToFit="1"/>
    </xf>
    <xf numFmtId="41" fontId="10" fillId="0" borderId="2" xfId="6" applyFont="1" applyFill="1" applyBorder="1" applyAlignment="1" applyProtection="1">
      <alignment vertical="center" shrinkToFit="1"/>
      <protection locked="0"/>
    </xf>
    <xf numFmtId="0" fontId="10" fillId="0" borderId="27" xfId="11" applyNumberFormat="1" applyFont="1" applyFill="1" applyBorder="1" applyAlignment="1" applyProtection="1">
      <alignment horizontal="center" vertical="center" shrinkToFit="1"/>
      <protection locked="0"/>
    </xf>
    <xf numFmtId="41" fontId="10" fillId="0" borderId="27" xfId="6" applyFont="1" applyFill="1" applyBorder="1" applyAlignment="1" applyProtection="1">
      <alignment vertical="center" shrinkToFit="1"/>
      <protection locked="0"/>
    </xf>
    <xf numFmtId="178" fontId="30" fillId="0" borderId="0" xfId="11" applyNumberFormat="1" applyFont="1" applyBorder="1" applyAlignment="1" applyProtection="1">
      <alignment horizontal="left" vertical="center"/>
      <protection locked="0"/>
    </xf>
    <xf numFmtId="0" fontId="10" fillId="0" borderId="0" xfId="11" applyFont="1" applyAlignment="1" applyProtection="1">
      <protection locked="0"/>
    </xf>
    <xf numFmtId="178" fontId="10" fillId="0" borderId="0" xfId="11" applyNumberFormat="1" applyFont="1" applyBorder="1" applyAlignment="1" applyProtection="1">
      <alignment horizontal="left" vertical="center"/>
      <protection locked="0"/>
    </xf>
    <xf numFmtId="178" fontId="10" fillId="0" borderId="0" xfId="11" applyNumberFormat="1" applyFont="1" applyAlignment="1" applyProtection="1">
      <alignment vertical="center"/>
      <protection locked="0"/>
    </xf>
    <xf numFmtId="178" fontId="10" fillId="0" borderId="0" xfId="11" applyNumberFormat="1" applyFont="1" applyBorder="1" applyAlignment="1" applyProtection="1">
      <alignment vertical="center"/>
      <protection locked="0"/>
    </xf>
    <xf numFmtId="0" fontId="10" fillId="0" borderId="0" xfId="11" applyFont="1" applyBorder="1" applyAlignment="1" applyProtection="1">
      <alignment horizontal="left" vertical="center"/>
      <protection locked="0"/>
    </xf>
    <xf numFmtId="0" fontId="10" fillId="0" borderId="0" xfId="11" applyFont="1" applyAlignment="1" applyProtection="1">
      <alignment vertical="center"/>
      <protection locked="0"/>
    </xf>
    <xf numFmtId="0" fontId="28" fillId="0" borderId="0" xfId="0" applyFont="1" applyFill="1" applyBorder="1" applyAlignment="1">
      <alignment vertical="center"/>
    </xf>
    <xf numFmtId="0" fontId="48" fillId="0" borderId="0" xfId="0" applyFont="1" applyFill="1">
      <alignment vertical="center"/>
    </xf>
    <xf numFmtId="0" fontId="10" fillId="0" borderId="0" xfId="0" applyFont="1" applyFill="1" applyAlignment="1">
      <alignment vertical="center"/>
    </xf>
    <xf numFmtId="0" fontId="28" fillId="0" borderId="9" xfId="0" applyFont="1" applyFill="1" applyBorder="1" applyAlignment="1">
      <alignment horizontal="center" vertical="center" wrapText="1"/>
    </xf>
    <xf numFmtId="0" fontId="28" fillId="0" borderId="0" xfId="0" applyFont="1" applyFill="1">
      <alignment vertical="center"/>
    </xf>
    <xf numFmtId="179" fontId="10" fillId="0" borderId="33" xfId="6" applyNumberFormat="1" applyFont="1" applyFill="1" applyBorder="1" applyAlignment="1">
      <alignment horizontal="center" vertical="center" wrapText="1"/>
    </xf>
    <xf numFmtId="0" fontId="37" fillId="0" borderId="24" xfId="8" applyFont="1" applyBorder="1"/>
    <xf numFmtId="0" fontId="37" fillId="0" borderId="9" xfId="8" applyFont="1" applyBorder="1"/>
    <xf numFmtId="178" fontId="53" fillId="0" borderId="0" xfId="11" applyNumberFormat="1" applyFont="1" applyAlignment="1" applyProtection="1">
      <alignment vertical="top"/>
      <protection locked="0"/>
    </xf>
    <xf numFmtId="178" fontId="53" fillId="0" borderId="0" xfId="11" applyNumberFormat="1" applyFont="1" applyBorder="1" applyAlignment="1" applyProtection="1">
      <alignment vertical="top"/>
      <protection locked="0"/>
    </xf>
    <xf numFmtId="178" fontId="53" fillId="0" borderId="0" xfId="11" applyNumberFormat="1" applyFont="1" applyBorder="1" applyAlignment="1" applyProtection="1">
      <alignment horizontal="right" vertical="top"/>
      <protection locked="0"/>
    </xf>
    <xf numFmtId="0" fontId="53" fillId="0" borderId="0" xfId="11" applyFont="1" applyAlignment="1" applyProtection="1">
      <alignment vertical="top"/>
      <protection locked="0"/>
    </xf>
    <xf numFmtId="0" fontId="53" fillId="0" borderId="0" xfId="11" applyFont="1" applyBorder="1" applyAlignment="1" applyProtection="1">
      <alignment vertical="top"/>
      <protection locked="0"/>
    </xf>
    <xf numFmtId="0" fontId="13" fillId="0" borderId="0" xfId="5" applyFont="1" applyFill="1" applyAlignment="1">
      <alignment vertical="top"/>
    </xf>
    <xf numFmtId="0" fontId="54" fillId="0" borderId="0" xfId="5" applyFont="1" applyFill="1" applyAlignment="1">
      <alignment vertical="top"/>
    </xf>
    <xf numFmtId="0" fontId="16" fillId="0" borderId="8" xfId="5" applyFont="1" applyFill="1" applyBorder="1" applyAlignment="1">
      <alignment horizontal="center" vertical="center"/>
    </xf>
    <xf numFmtId="0" fontId="16" fillId="0" borderId="24" xfId="5" applyFont="1" applyFill="1" applyBorder="1" applyAlignment="1">
      <alignment horizontal="right" vertical="center"/>
    </xf>
    <xf numFmtId="0" fontId="7" fillId="0" borderId="24" xfId="4" applyNumberFormat="1" applyFont="1" applyFill="1" applyBorder="1" applyAlignment="1" applyProtection="1">
      <alignment horizontal="center" vertical="center" shrinkToFit="1"/>
    </xf>
    <xf numFmtId="41" fontId="16" fillId="0" borderId="28" xfId="6" applyNumberFormat="1" applyFont="1" applyFill="1" applyBorder="1" applyAlignment="1" applyProtection="1">
      <alignment horizontal="center" vertical="center" shrinkToFit="1"/>
    </xf>
    <xf numFmtId="0" fontId="17" fillId="0" borderId="24" xfId="4" applyNumberFormat="1" applyFont="1" applyFill="1" applyBorder="1" applyAlignment="1" applyProtection="1">
      <alignment horizontal="center" vertical="center" shrinkToFit="1"/>
    </xf>
    <xf numFmtId="178" fontId="7" fillId="0" borderId="28" xfId="6" applyNumberFormat="1" applyFont="1" applyFill="1" applyBorder="1" applyAlignment="1" applyProtection="1">
      <alignment vertical="center" shrinkToFit="1"/>
    </xf>
    <xf numFmtId="178" fontId="7" fillId="0" borderId="28" xfId="6" applyNumberFormat="1" applyFont="1" applyFill="1" applyBorder="1" applyAlignment="1" applyProtection="1">
      <alignment horizontal="right" vertical="center" shrinkToFit="1"/>
    </xf>
    <xf numFmtId="41" fontId="7" fillId="0" borderId="28" xfId="6" applyFont="1" applyFill="1" applyBorder="1" applyAlignment="1" applyProtection="1">
      <alignment horizontal="right" vertical="center" indent="5" shrinkToFit="1"/>
    </xf>
    <xf numFmtId="0" fontId="18" fillId="0" borderId="9" xfId="4" applyNumberFormat="1" applyFont="1" applyFill="1" applyBorder="1" applyAlignment="1" applyProtection="1">
      <alignment horizontal="center" vertical="center" shrinkToFit="1"/>
    </xf>
    <xf numFmtId="179" fontId="28" fillId="0" borderId="25" xfId="0" applyNumberFormat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178" fontId="10" fillId="0" borderId="13" xfId="3" applyNumberFormat="1" applyFont="1" applyFill="1" applyBorder="1" applyAlignment="1" applyProtection="1">
      <alignment horizontal="right" vertical="center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178" fontId="10" fillId="0" borderId="16" xfId="3" applyNumberFormat="1" applyFont="1" applyFill="1" applyBorder="1" applyAlignment="1" applyProtection="1">
      <alignment horizontal="right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protection locked="0"/>
    </xf>
    <xf numFmtId="41" fontId="10" fillId="0" borderId="0" xfId="13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  <protection locked="0"/>
    </xf>
    <xf numFmtId="0" fontId="30" fillId="2" borderId="24" xfId="0" applyFont="1" applyFill="1" applyBorder="1" applyAlignment="1" applyProtection="1">
      <alignment horizontal="center" vertical="center" shrinkToFit="1"/>
      <protection locked="0"/>
    </xf>
    <xf numFmtId="41" fontId="30" fillId="0" borderId="28" xfId="6" applyFont="1" applyFill="1" applyBorder="1" applyAlignment="1" applyProtection="1">
      <alignment horizontal="right" vertical="center" shrinkToFit="1"/>
      <protection locked="0"/>
    </xf>
    <xf numFmtId="180" fontId="30" fillId="0" borderId="0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protection locked="0"/>
    </xf>
    <xf numFmtId="0" fontId="20" fillId="0" borderId="0" xfId="5" applyFont="1" applyFill="1" applyBorder="1">
      <alignment vertical="center"/>
    </xf>
    <xf numFmtId="180" fontId="28" fillId="0" borderId="9" xfId="0" applyNumberFormat="1" applyFont="1" applyBorder="1" applyAlignment="1">
      <alignment horizontal="center" vertical="center"/>
    </xf>
    <xf numFmtId="180" fontId="28" fillId="0" borderId="21" xfId="0" applyNumberFormat="1" applyFont="1" applyBorder="1" applyAlignment="1">
      <alignment horizontal="center" vertical="center"/>
    </xf>
    <xf numFmtId="180" fontId="28" fillId="0" borderId="2" xfId="0" applyNumberFormat="1" applyFont="1" applyBorder="1" applyAlignment="1">
      <alignment horizontal="center" vertical="center"/>
    </xf>
    <xf numFmtId="180" fontId="28" fillId="0" borderId="27" xfId="0" applyNumberFormat="1" applyFont="1" applyBorder="1" applyAlignment="1">
      <alignment horizontal="center" vertical="center"/>
    </xf>
    <xf numFmtId="41" fontId="19" fillId="0" borderId="2" xfId="14" applyNumberFormat="1" applyFont="1" applyFill="1" applyBorder="1" applyAlignment="1" applyProtection="1">
      <alignment horizontal="center" vertical="center" shrinkToFit="1"/>
    </xf>
    <xf numFmtId="41" fontId="19" fillId="0" borderId="27" xfId="14" applyNumberFormat="1" applyFont="1" applyFill="1" applyBorder="1" applyAlignment="1" applyProtection="1">
      <alignment horizontal="center" vertical="center" shrinkToFit="1"/>
    </xf>
    <xf numFmtId="41" fontId="28" fillId="0" borderId="2" xfId="17" applyFont="1" applyFill="1" applyBorder="1" applyAlignment="1" applyProtection="1">
      <alignment horizontal="right" vertical="center"/>
    </xf>
    <xf numFmtId="178" fontId="28" fillId="0" borderId="22" xfId="3" applyNumberFormat="1" applyFont="1" applyFill="1" applyBorder="1" applyAlignment="1" applyProtection="1">
      <alignment horizontal="right" vertical="center"/>
    </xf>
    <xf numFmtId="41" fontId="10" fillId="0" borderId="40" xfId="25" applyFont="1" applyFill="1" applyBorder="1" applyAlignment="1" applyProtection="1">
      <alignment vertical="center" wrapText="1"/>
    </xf>
    <xf numFmtId="178" fontId="10" fillId="0" borderId="13" xfId="3" applyNumberFormat="1" applyFont="1" applyFill="1" applyBorder="1" applyAlignment="1" applyProtection="1">
      <alignment horizontal="right" vertical="center"/>
    </xf>
    <xf numFmtId="41" fontId="10" fillId="0" borderId="0" xfId="25" applyFont="1" applyFill="1" applyBorder="1" applyAlignment="1" applyProtection="1">
      <alignment vertical="center" wrapText="1"/>
    </xf>
    <xf numFmtId="41" fontId="10" fillId="0" borderId="0" xfId="25" applyFont="1" applyBorder="1" applyAlignment="1">
      <alignment horizontal="right"/>
    </xf>
    <xf numFmtId="41" fontId="10" fillId="0" borderId="15" xfId="25" applyFont="1" applyBorder="1" applyAlignment="1">
      <alignment horizontal="right"/>
    </xf>
    <xf numFmtId="41" fontId="10" fillId="0" borderId="0" xfId="0" applyNumberFormat="1" applyFont="1" applyFill="1" applyBorder="1" applyAlignment="1">
      <alignment vertical="center"/>
    </xf>
    <xf numFmtId="41" fontId="10" fillId="0" borderId="2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0" xfId="0" applyNumberFormat="1" applyFont="1" applyAlignment="1" applyProtection="1">
      <protection locked="0"/>
    </xf>
    <xf numFmtId="3" fontId="55" fillId="0" borderId="0" xfId="0" applyNumberFormat="1" applyFont="1" applyFill="1" applyBorder="1" applyAlignment="1">
      <alignment vertical="center"/>
    </xf>
    <xf numFmtId="3" fontId="28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vertical="center"/>
    </xf>
    <xf numFmtId="3" fontId="28" fillId="0" borderId="27" xfId="0" applyNumberFormat="1" applyFont="1" applyFill="1" applyBorder="1" applyAlignment="1">
      <alignment vertical="center"/>
    </xf>
    <xf numFmtId="41" fontId="10" fillId="0" borderId="5" xfId="6" applyNumberFormat="1" applyFont="1" applyFill="1" applyBorder="1" applyAlignment="1">
      <alignment vertical="center"/>
    </xf>
    <xf numFmtId="41" fontId="10" fillId="0" borderId="6" xfId="6" applyNumberFormat="1" applyFont="1" applyFill="1" applyBorder="1" applyAlignment="1">
      <alignment vertical="center"/>
    </xf>
    <xf numFmtId="41" fontId="10" fillId="0" borderId="3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41" fontId="10" fillId="0" borderId="28" xfId="12" applyNumberFormat="1" applyFont="1" applyFill="1" applyBorder="1" applyAlignment="1">
      <alignment vertical="center"/>
    </xf>
    <xf numFmtId="41" fontId="28" fillId="0" borderId="21" xfId="12" applyNumberFormat="1" applyFont="1" applyFill="1" applyBorder="1" applyAlignment="1">
      <alignment vertical="center"/>
    </xf>
    <xf numFmtId="41" fontId="28" fillId="0" borderId="2" xfId="12" applyNumberFormat="1" applyFont="1" applyFill="1" applyBorder="1" applyAlignment="1">
      <alignment vertical="center"/>
    </xf>
    <xf numFmtId="41" fontId="28" fillId="0" borderId="27" xfId="12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1" fontId="31" fillId="0" borderId="2" xfId="18" applyFont="1" applyFill="1" applyBorder="1" applyAlignment="1" applyProtection="1">
      <alignment horizontal="right" vertical="center" shrinkToFit="1"/>
      <protection locked="0"/>
    </xf>
    <xf numFmtId="41" fontId="31" fillId="0" borderId="27" xfId="18" applyFont="1" applyFill="1" applyBorder="1" applyAlignment="1" applyProtection="1">
      <alignment horizontal="right" vertical="center" shrinkToFit="1"/>
      <protection locked="0"/>
    </xf>
    <xf numFmtId="0" fontId="36" fillId="0" borderId="0" xfId="0" applyFont="1" applyAlignment="1" applyProtection="1">
      <alignment vertical="center"/>
      <protection locked="0"/>
    </xf>
    <xf numFmtId="181" fontId="17" fillId="0" borderId="4" xfId="8" applyNumberFormat="1" applyFont="1" applyBorder="1" applyAlignment="1" applyProtection="1">
      <alignment horizontal="center" vertical="center" wrapText="1"/>
      <protection locked="0"/>
    </xf>
    <xf numFmtId="181" fontId="17" fillId="0" borderId="11" xfId="8" applyNumberFormat="1" applyFont="1" applyBorder="1" applyAlignment="1" applyProtection="1">
      <alignment horizontal="center" vertical="center"/>
      <protection locked="0"/>
    </xf>
    <xf numFmtId="181" fontId="16" fillId="0" borderId="8" xfId="8" applyNumberFormat="1" applyFont="1" applyBorder="1" applyAlignment="1" applyProtection="1">
      <alignment horizontal="center" vertical="center" wrapText="1"/>
      <protection locked="0"/>
    </xf>
    <xf numFmtId="181" fontId="16" fillId="0" borderId="24" xfId="8" applyNumberFormat="1" applyFont="1" applyBorder="1" applyAlignment="1" applyProtection="1">
      <alignment horizontal="center" vertical="center"/>
      <protection locked="0"/>
    </xf>
    <xf numFmtId="181" fontId="16" fillId="0" borderId="4" xfId="8" applyNumberFormat="1" applyFont="1" applyBorder="1" applyAlignment="1" applyProtection="1">
      <alignment horizontal="center" vertical="center" wrapText="1"/>
      <protection locked="0"/>
    </xf>
    <xf numFmtId="181" fontId="16" fillId="0" borderId="30" xfId="8" applyNumberFormat="1" applyFont="1" applyBorder="1" applyAlignment="1" applyProtection="1">
      <alignment horizontal="center" vertical="center"/>
      <protection locked="0"/>
    </xf>
    <xf numFmtId="181" fontId="16" fillId="0" borderId="12" xfId="8" applyNumberFormat="1" applyFont="1" applyBorder="1" applyAlignment="1" applyProtection="1">
      <alignment horizontal="center" vertical="center"/>
      <protection locked="0"/>
    </xf>
    <xf numFmtId="181" fontId="17" fillId="0" borderId="28" xfId="8" applyNumberFormat="1" applyFont="1" applyBorder="1" applyAlignment="1" applyProtection="1">
      <alignment horizontal="center" vertical="center"/>
      <protection locked="0"/>
    </xf>
    <xf numFmtId="181" fontId="17" fillId="0" borderId="4" xfId="8" applyNumberFormat="1" applyFont="1" applyBorder="1" applyAlignment="1" applyProtection="1">
      <alignment horizontal="center" vertical="center"/>
      <protection locked="0"/>
    </xf>
    <xf numFmtId="181" fontId="17" fillId="0" borderId="8" xfId="8" applyNumberFormat="1" applyFont="1" applyBorder="1" applyAlignment="1" applyProtection="1">
      <alignment horizontal="center" vertical="center" wrapText="1"/>
      <protection locked="0"/>
    </xf>
    <xf numFmtId="181" fontId="17" fillId="0" borderId="24" xfId="8" applyNumberFormat="1" applyFont="1" applyBorder="1" applyAlignment="1" applyProtection="1">
      <alignment horizontal="center" vertical="center"/>
      <protection locked="0"/>
    </xf>
    <xf numFmtId="181" fontId="17" fillId="0" borderId="30" xfId="8" applyNumberFormat="1" applyFont="1" applyBorder="1" applyAlignment="1" applyProtection="1">
      <alignment horizontal="center" vertical="center"/>
      <protection locked="0"/>
    </xf>
    <xf numFmtId="0" fontId="17" fillId="0" borderId="8" xfId="8" applyNumberFormat="1" applyFont="1" applyFill="1" applyBorder="1" applyAlignment="1" applyProtection="1">
      <alignment horizontal="center" vertical="center" wrapText="1"/>
    </xf>
    <xf numFmtId="0" fontId="17" fillId="0" borderId="24" xfId="8" applyNumberFormat="1" applyFont="1" applyFill="1" applyBorder="1" applyAlignment="1" applyProtection="1">
      <alignment horizontal="center" vertical="center" wrapText="1"/>
    </xf>
    <xf numFmtId="0" fontId="17" fillId="0" borderId="4" xfId="8" applyNumberFormat="1" applyFont="1" applyFill="1" applyBorder="1" applyAlignment="1" applyProtection="1">
      <alignment horizontal="center" vertical="center"/>
    </xf>
    <xf numFmtId="0" fontId="17" fillId="0" borderId="11" xfId="8" applyNumberFormat="1" applyFont="1" applyBorder="1" applyAlignment="1">
      <alignment vertical="center"/>
    </xf>
    <xf numFmtId="181" fontId="16" fillId="0" borderId="18" xfId="8" applyNumberFormat="1" applyFont="1" applyBorder="1" applyAlignment="1" applyProtection="1">
      <alignment horizontal="center" vertical="center" wrapText="1"/>
      <protection locked="0"/>
    </xf>
    <xf numFmtId="181" fontId="16" fillId="0" borderId="19" xfId="8" applyNumberFormat="1" applyFont="1" applyBorder="1" applyAlignment="1" applyProtection="1">
      <alignment horizontal="center" vertical="center"/>
      <protection locked="0"/>
    </xf>
    <xf numFmtId="181" fontId="16" fillId="0" borderId="20" xfId="8" applyNumberFormat="1" applyFont="1" applyBorder="1" applyAlignment="1" applyProtection="1">
      <alignment horizontal="center" vertical="center"/>
      <protection locked="0"/>
    </xf>
    <xf numFmtId="181" fontId="16" fillId="0" borderId="21" xfId="8" applyNumberFormat="1" applyFont="1" applyBorder="1" applyAlignment="1" applyProtection="1">
      <alignment horizontal="center" vertical="center"/>
      <protection locked="0"/>
    </xf>
    <xf numFmtId="181" fontId="16" fillId="0" borderId="2" xfId="8" applyNumberFormat="1" applyFont="1" applyBorder="1" applyAlignment="1" applyProtection="1">
      <alignment horizontal="center" vertical="center"/>
      <protection locked="0"/>
    </xf>
    <xf numFmtId="181" fontId="16" fillId="0" borderId="22" xfId="8" applyNumberFormat="1" applyFont="1" applyBorder="1" applyAlignment="1" applyProtection="1">
      <alignment horizontal="center" vertical="center"/>
      <protection locked="0"/>
    </xf>
    <xf numFmtId="181" fontId="17" fillId="0" borderId="1" xfId="8" applyNumberFormat="1" applyFont="1" applyBorder="1" applyAlignment="1" applyProtection="1">
      <alignment horizontal="center" vertical="center"/>
      <protection locked="0"/>
    </xf>
    <xf numFmtId="181" fontId="17" fillId="0" borderId="10" xfId="8" applyNumberFormat="1" applyFont="1" applyBorder="1" applyAlignment="1" applyProtection="1">
      <alignment horizontal="center" vertical="center"/>
      <protection locked="0"/>
    </xf>
    <xf numFmtId="0" fontId="33" fillId="0" borderId="0" xfId="8" applyFont="1" applyAlignment="1" applyProtection="1">
      <alignment horizontal="left"/>
      <protection locked="0"/>
    </xf>
    <xf numFmtId="0" fontId="22" fillId="0" borderId="15" xfId="8" applyFont="1" applyBorder="1" applyAlignment="1" applyProtection="1">
      <alignment horizontal="left" vertical="center"/>
      <protection locked="0"/>
    </xf>
    <xf numFmtId="181" fontId="17" fillId="0" borderId="18" xfId="8" applyNumberFormat="1" applyFont="1" applyBorder="1" applyAlignment="1" applyProtection="1">
      <alignment horizontal="center" vertical="center"/>
      <protection locked="0"/>
    </xf>
    <xf numFmtId="181" fontId="17" fillId="0" borderId="19" xfId="8" applyNumberFormat="1" applyFont="1" applyBorder="1" applyAlignment="1" applyProtection="1">
      <alignment horizontal="center" vertical="center"/>
      <protection locked="0"/>
    </xf>
    <xf numFmtId="181" fontId="17" fillId="0" borderId="29" xfId="8" applyNumberFormat="1" applyFont="1" applyBorder="1" applyAlignment="1" applyProtection="1">
      <alignment horizontal="center" vertical="center"/>
      <protection locked="0"/>
    </xf>
    <xf numFmtId="181" fontId="17" fillId="0" borderId="21" xfId="8" applyNumberFormat="1" applyFont="1" applyBorder="1" applyAlignment="1" applyProtection="1">
      <alignment horizontal="center" vertical="center"/>
      <protection locked="0"/>
    </xf>
    <xf numFmtId="181" fontId="17" fillId="0" borderId="2" xfId="8" applyNumberFormat="1" applyFont="1" applyBorder="1" applyAlignment="1" applyProtection="1">
      <alignment horizontal="center" vertical="center"/>
      <protection locked="0"/>
    </xf>
    <xf numFmtId="181" fontId="17" fillId="0" borderId="27" xfId="8" applyNumberFormat="1" applyFont="1" applyBorder="1" applyAlignment="1" applyProtection="1">
      <alignment horizontal="center" vertical="center"/>
      <protection locked="0"/>
    </xf>
    <xf numFmtId="181" fontId="17" fillId="0" borderId="19" xfId="8" applyNumberFormat="1" applyFont="1" applyBorder="1" applyAlignment="1" applyProtection="1">
      <alignment horizontal="center" vertical="center" wrapText="1"/>
      <protection locked="0"/>
    </xf>
    <xf numFmtId="181" fontId="17" fillId="0" borderId="18" xfId="8" applyNumberFormat="1" applyFont="1" applyBorder="1" applyAlignment="1" applyProtection="1">
      <alignment horizontal="center" vertical="center" wrapText="1"/>
      <protection locked="0"/>
    </xf>
    <xf numFmtId="0" fontId="17" fillId="0" borderId="18" xfId="8" applyNumberFormat="1" applyFont="1" applyFill="1" applyBorder="1" applyAlignment="1" applyProtection="1">
      <alignment horizontal="center" vertical="center" wrapText="1"/>
    </xf>
    <xf numFmtId="0" fontId="17" fillId="0" borderId="19" xfId="8" applyNumberFormat="1" applyFont="1" applyFill="1" applyBorder="1" applyAlignment="1" applyProtection="1">
      <alignment horizontal="center" vertical="center"/>
    </xf>
    <xf numFmtId="0" fontId="17" fillId="0" borderId="29" xfId="8" applyNumberFormat="1" applyFont="1" applyFill="1" applyBorder="1" applyAlignment="1" applyProtection="1">
      <alignment horizontal="center" vertical="center"/>
    </xf>
    <xf numFmtId="0" fontId="17" fillId="0" borderId="21" xfId="8" applyNumberFormat="1" applyFont="1" applyBorder="1" applyAlignment="1">
      <alignment horizontal="center" vertical="center"/>
    </xf>
    <xf numFmtId="0" fontId="17" fillId="0" borderId="2" xfId="8" applyNumberFormat="1" applyFont="1" applyBorder="1" applyAlignment="1">
      <alignment horizontal="center" vertical="center"/>
    </xf>
    <xf numFmtId="0" fontId="17" fillId="0" borderId="27" xfId="8" applyNumberFormat="1" applyFont="1" applyBorder="1" applyAlignment="1">
      <alignment horizontal="center" vertical="center"/>
    </xf>
    <xf numFmtId="181" fontId="17" fillId="0" borderId="20" xfId="8" applyNumberFormat="1" applyFont="1" applyBorder="1" applyAlignment="1" applyProtection="1">
      <alignment horizontal="center" vertical="center"/>
      <protection locked="0"/>
    </xf>
    <xf numFmtId="181" fontId="17" fillId="0" borderId="22" xfId="8" applyNumberFormat="1" applyFont="1" applyBorder="1" applyAlignment="1" applyProtection="1">
      <alignment horizontal="center" vertical="center"/>
      <protection locked="0"/>
    </xf>
    <xf numFmtId="181" fontId="17" fillId="0" borderId="9" xfId="8" applyNumberFormat="1" applyFont="1" applyBorder="1" applyAlignment="1" applyProtection="1">
      <alignment horizontal="center" vertical="center"/>
      <protection locked="0"/>
    </xf>
    <xf numFmtId="181" fontId="17" fillId="0" borderId="24" xfId="8" applyNumberFormat="1" applyFont="1" applyBorder="1" applyAlignment="1" applyProtection="1">
      <alignment horizontal="center" vertical="center" wrapText="1"/>
      <protection locked="0"/>
    </xf>
    <xf numFmtId="181" fontId="17" fillId="0" borderId="9" xfId="8" applyNumberFormat="1" applyFont="1" applyBorder="1" applyAlignment="1" applyProtection="1">
      <alignment horizontal="center" vertical="center" wrapText="1"/>
      <protection locked="0"/>
    </xf>
    <xf numFmtId="0" fontId="17" fillId="0" borderId="9" xfId="8" applyNumberFormat="1" applyFont="1" applyFill="1" applyBorder="1" applyAlignment="1" applyProtection="1">
      <alignment horizontal="center" vertical="center" wrapText="1"/>
    </xf>
    <xf numFmtId="0" fontId="17" fillId="0" borderId="10" xfId="8" applyNumberFormat="1" applyFont="1" applyBorder="1" applyAlignment="1">
      <alignment vertical="center"/>
    </xf>
    <xf numFmtId="181" fontId="17" fillId="0" borderId="7" xfId="8" applyNumberFormat="1" applyFont="1" applyBorder="1" applyAlignment="1" applyProtection="1">
      <alignment horizontal="center" vertical="center" wrapText="1"/>
      <protection locked="0"/>
    </xf>
    <xf numFmtId="181" fontId="17" fillId="0" borderId="5" xfId="8" applyNumberFormat="1" applyFont="1" applyBorder="1" applyAlignment="1" applyProtection="1">
      <alignment horizontal="center" vertical="center" wrapText="1"/>
      <protection locked="0"/>
    </xf>
    <xf numFmtId="181" fontId="17" fillId="0" borderId="6" xfId="8" applyNumberFormat="1" applyFont="1" applyBorder="1" applyAlignment="1" applyProtection="1">
      <alignment horizontal="center" vertical="center"/>
      <protection locked="0"/>
    </xf>
    <xf numFmtId="181" fontId="17" fillId="0" borderId="7" xfId="8" applyNumberFormat="1" applyFont="1" applyBorder="1" applyAlignment="1" applyProtection="1">
      <alignment horizontal="center" vertical="center"/>
      <protection locked="0"/>
    </xf>
    <xf numFmtId="0" fontId="35" fillId="0" borderId="0" xfId="8" applyFont="1" applyAlignment="1" applyProtection="1">
      <alignment horizontal="left"/>
      <protection locked="0"/>
    </xf>
    <xf numFmtId="181" fontId="17" fillId="0" borderId="6" xfId="8" applyNumberFormat="1" applyFont="1" applyBorder="1" applyAlignment="1" applyProtection="1">
      <alignment horizontal="center" vertical="center" wrapText="1"/>
      <protection locked="0"/>
    </xf>
    <xf numFmtId="0" fontId="17" fillId="0" borderId="5" xfId="8" applyNumberFormat="1" applyFont="1" applyFill="1" applyBorder="1" applyAlignment="1" applyProtection="1">
      <alignment horizontal="center" vertical="center" wrapText="1"/>
    </xf>
    <xf numFmtId="0" fontId="17" fillId="0" borderId="6" xfId="8" applyNumberFormat="1" applyFont="1" applyFill="1" applyBorder="1" applyAlignment="1" applyProtection="1">
      <alignment horizontal="center" vertical="center"/>
    </xf>
    <xf numFmtId="181" fontId="45" fillId="0" borderId="8" xfId="8" applyNumberFormat="1" applyFont="1" applyBorder="1" applyAlignment="1" applyProtection="1">
      <alignment horizontal="center" vertical="center" wrapText="1"/>
      <protection locked="0"/>
    </xf>
    <xf numFmtId="181" fontId="45" fillId="0" borderId="24" xfId="8" applyNumberFormat="1" applyFont="1" applyBorder="1" applyAlignment="1" applyProtection="1">
      <alignment horizontal="center" vertical="center"/>
      <protection locked="0"/>
    </xf>
    <xf numFmtId="181" fontId="45" fillId="0" borderId="9" xfId="8" applyNumberFormat="1" applyFont="1" applyBorder="1" applyAlignment="1" applyProtection="1">
      <alignment horizontal="center" vertical="center"/>
      <protection locked="0"/>
    </xf>
    <xf numFmtId="181" fontId="45" fillId="0" borderId="31" xfId="8" applyNumberFormat="1" applyFont="1" applyBorder="1" applyAlignment="1" applyProtection="1">
      <alignment horizontal="center" vertical="center" wrapText="1"/>
      <protection locked="0"/>
    </xf>
    <xf numFmtId="181" fontId="45" fillId="0" borderId="26" xfId="8" applyNumberFormat="1" applyFont="1" applyBorder="1" applyAlignment="1" applyProtection="1">
      <alignment horizontal="center" vertical="center"/>
      <protection locked="0"/>
    </xf>
    <xf numFmtId="181" fontId="45" fillId="0" borderId="38" xfId="8" applyNumberFormat="1" applyFont="1" applyBorder="1" applyAlignment="1" applyProtection="1">
      <alignment horizontal="center" vertical="center"/>
      <protection locked="0"/>
    </xf>
    <xf numFmtId="181" fontId="30" fillId="0" borderId="0" xfId="8" applyNumberFormat="1" applyFont="1" applyBorder="1" applyAlignment="1" applyProtection="1">
      <alignment horizontal="left" vertical="center"/>
      <protection locked="0"/>
    </xf>
    <xf numFmtId="0" fontId="43" fillId="0" borderId="15" xfId="8" applyFont="1" applyBorder="1" applyAlignment="1" applyProtection="1">
      <alignment horizontal="left" vertical="center"/>
      <protection locked="0"/>
    </xf>
    <xf numFmtId="0" fontId="44" fillId="0" borderId="15" xfId="8" applyFont="1" applyBorder="1" applyAlignment="1" applyProtection="1">
      <alignment horizontal="right"/>
      <protection locked="0"/>
    </xf>
    <xf numFmtId="181" fontId="45" fillId="0" borderId="37" xfId="8" applyNumberFormat="1" applyFont="1" applyBorder="1" applyAlignment="1" applyProtection="1">
      <alignment horizontal="center" vertical="center"/>
      <protection locked="0"/>
    </xf>
    <xf numFmtId="181" fontId="45" fillId="0" borderId="18" xfId="8" applyNumberFormat="1" applyFont="1" applyBorder="1" applyAlignment="1" applyProtection="1">
      <alignment horizontal="center" vertical="center"/>
      <protection locked="0"/>
    </xf>
    <xf numFmtId="181" fontId="45" fillId="0" borderId="19" xfId="8" applyNumberFormat="1" applyFont="1" applyBorder="1" applyAlignment="1" applyProtection="1">
      <alignment horizontal="center" vertical="center"/>
      <protection locked="0"/>
    </xf>
    <xf numFmtId="181" fontId="45" fillId="0" borderId="29" xfId="8" applyNumberFormat="1" applyFont="1" applyBorder="1" applyAlignment="1" applyProtection="1">
      <alignment horizontal="center" vertical="center"/>
      <protection locked="0"/>
    </xf>
    <xf numFmtId="181" fontId="45" fillId="0" borderId="20" xfId="8" applyNumberFormat="1" applyFont="1" applyBorder="1" applyAlignment="1" applyProtection="1">
      <alignment horizontal="center" vertical="center"/>
      <protection locked="0"/>
    </xf>
    <xf numFmtId="181" fontId="45" fillId="0" borderId="21" xfId="8" applyNumberFormat="1" applyFont="1" applyBorder="1" applyAlignment="1" applyProtection="1">
      <alignment horizontal="center" vertical="center"/>
      <protection locked="0"/>
    </xf>
    <xf numFmtId="181" fontId="45" fillId="0" borderId="2" xfId="8" applyNumberFormat="1" applyFont="1" applyBorder="1" applyAlignment="1" applyProtection="1">
      <alignment horizontal="center" vertical="center"/>
      <protection locked="0"/>
    </xf>
    <xf numFmtId="181" fontId="45" fillId="0" borderId="27" xfId="8" applyNumberFormat="1" applyFont="1" applyBorder="1" applyAlignment="1" applyProtection="1">
      <alignment horizontal="center" vertical="center"/>
      <protection locked="0"/>
    </xf>
    <xf numFmtId="181" fontId="45" fillId="0" borderId="22" xfId="8" applyNumberFormat="1" applyFont="1" applyBorder="1" applyAlignment="1" applyProtection="1">
      <alignment horizontal="center" vertical="center"/>
      <protection locked="0"/>
    </xf>
    <xf numFmtId="0" fontId="21" fillId="0" borderId="0" xfId="8" applyFont="1" applyBorder="1" applyAlignment="1" applyProtection="1">
      <alignment horizontal="left" vertical="center"/>
      <protection locked="0"/>
    </xf>
    <xf numFmtId="0" fontId="21" fillId="0" borderId="8" xfId="8" applyFont="1" applyBorder="1" applyAlignment="1" applyProtection="1">
      <alignment horizontal="center" vertical="center"/>
      <protection locked="0"/>
    </xf>
    <xf numFmtId="0" fontId="21" fillId="0" borderId="24" xfId="8" applyFont="1" applyBorder="1" applyAlignment="1" applyProtection="1">
      <alignment horizontal="center" vertical="center"/>
      <protection locked="0"/>
    </xf>
    <xf numFmtId="0" fontId="41" fillId="0" borderId="8" xfId="8" applyFont="1" applyBorder="1" applyAlignment="1" applyProtection="1">
      <alignment horizontal="center" vertical="center"/>
      <protection locked="0"/>
    </xf>
    <xf numFmtId="0" fontId="41" fillId="0" borderId="24" xfId="8" applyFont="1" applyBorder="1" applyAlignment="1" applyProtection="1">
      <alignment horizontal="center" vertical="center"/>
      <protection locked="0"/>
    </xf>
    <xf numFmtId="0" fontId="22" fillId="0" borderId="0" xfId="8" applyFont="1" applyBorder="1" applyAlignment="1" applyProtection="1">
      <alignment horizontal="left"/>
      <protection locked="0"/>
    </xf>
    <xf numFmtId="0" fontId="21" fillId="0" borderId="15" xfId="8" applyFont="1" applyBorder="1" applyAlignment="1" applyProtection="1">
      <alignment horizontal="right"/>
      <protection locked="0"/>
    </xf>
    <xf numFmtId="0" fontId="21" fillId="0" borderId="18" xfId="8" applyFont="1" applyBorder="1" applyAlignment="1" applyProtection="1">
      <alignment horizontal="center" vertical="center"/>
      <protection locked="0"/>
    </xf>
    <xf numFmtId="0" fontId="21" fillId="0" borderId="19" xfId="8" applyFont="1" applyBorder="1" applyAlignment="1" applyProtection="1">
      <alignment horizontal="center" vertical="center"/>
      <protection locked="0"/>
    </xf>
    <xf numFmtId="0" fontId="21" fillId="0" borderId="29" xfId="8" applyFont="1" applyBorder="1" applyAlignment="1" applyProtection="1">
      <alignment horizontal="center" vertical="center"/>
      <protection locked="0"/>
    </xf>
    <xf numFmtId="0" fontId="21" fillId="0" borderId="37" xfId="8" applyFont="1" applyBorder="1" applyAlignment="1" applyProtection="1">
      <alignment horizontal="center" vertical="center"/>
      <protection locked="0"/>
    </xf>
    <xf numFmtId="0" fontId="21" fillId="0" borderId="20" xfId="8" applyFont="1" applyBorder="1" applyAlignment="1" applyProtection="1">
      <alignment horizontal="center" vertical="center"/>
      <protection locked="0"/>
    </xf>
    <xf numFmtId="0" fontId="21" fillId="0" borderId="21" xfId="8" applyFont="1" applyBorder="1" applyAlignment="1" applyProtection="1">
      <alignment horizontal="center" vertical="center"/>
      <protection locked="0"/>
    </xf>
    <xf numFmtId="0" fontId="21" fillId="0" borderId="2" xfId="8" applyFont="1" applyBorder="1" applyAlignment="1" applyProtection="1">
      <alignment horizontal="center" vertical="center"/>
      <protection locked="0"/>
    </xf>
    <xf numFmtId="0" fontId="21" fillId="0" borderId="27" xfId="8" applyFont="1" applyBorder="1" applyAlignment="1" applyProtection="1">
      <alignment horizontal="center" vertical="center"/>
      <protection locked="0"/>
    </xf>
    <xf numFmtId="0" fontId="21" fillId="0" borderId="22" xfId="8" applyFont="1" applyBorder="1" applyAlignment="1" applyProtection="1">
      <alignment horizontal="center" vertical="center"/>
      <protection locked="0"/>
    </xf>
    <xf numFmtId="0" fontId="21" fillId="0" borderId="31" xfId="8" applyFont="1" applyBorder="1" applyAlignment="1" applyProtection="1">
      <alignment horizontal="center" vertical="center"/>
      <protection locked="0"/>
    </xf>
    <xf numFmtId="0" fontId="21" fillId="0" borderId="26" xfId="8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left" vertical="top"/>
    </xf>
    <xf numFmtId="0" fontId="16" fillId="0" borderId="5" xfId="5" applyFont="1" applyFill="1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/>
    </xf>
    <xf numFmtId="0" fontId="20" fillId="0" borderId="7" xfId="4" applyFont="1" applyBorder="1" applyAlignment="1">
      <alignment horizontal="center" vertical="center"/>
    </xf>
    <xf numFmtId="0" fontId="20" fillId="0" borderId="21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/>
    </xf>
    <xf numFmtId="0" fontId="20" fillId="0" borderId="27" xfId="4" applyFont="1" applyBorder="1" applyAlignment="1">
      <alignment horizontal="center" vertical="center"/>
    </xf>
    <xf numFmtId="0" fontId="16" fillId="0" borderId="24" xfId="5" applyFont="1" applyFill="1" applyBorder="1" applyAlignment="1">
      <alignment horizontal="center" vertical="center" wrapText="1"/>
    </xf>
    <xf numFmtId="0" fontId="16" fillId="0" borderId="24" xfId="5" applyFont="1" applyFill="1" applyBorder="1" applyAlignment="1">
      <alignment horizontal="center" vertical="center"/>
    </xf>
    <xf numFmtId="0" fontId="16" fillId="0" borderId="9" xfId="5" applyFont="1" applyFill="1" applyBorder="1" applyAlignment="1">
      <alignment horizontal="center" vertical="center"/>
    </xf>
    <xf numFmtId="177" fontId="16" fillId="0" borderId="8" xfId="5" applyNumberFormat="1" applyFont="1" applyFill="1" applyBorder="1" applyAlignment="1">
      <alignment horizontal="center" vertical="center" wrapText="1"/>
    </xf>
    <xf numFmtId="177" fontId="16" fillId="0" borderId="24" xfId="5" applyNumberFormat="1" applyFont="1" applyFill="1" applyBorder="1" applyAlignment="1">
      <alignment horizontal="center" vertical="center" wrapText="1"/>
    </xf>
    <xf numFmtId="177" fontId="16" fillId="0" borderId="9" xfId="5" applyNumberFormat="1" applyFont="1" applyFill="1" applyBorder="1" applyAlignment="1">
      <alignment horizontal="center" vertical="center" wrapText="1"/>
    </xf>
    <xf numFmtId="177" fontId="16" fillId="0" borderId="1" xfId="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77" fontId="10" fillId="0" borderId="5" xfId="0" applyNumberFormat="1" applyFont="1" applyFill="1" applyBorder="1" applyAlignment="1">
      <alignment horizontal="center" vertical="center" wrapText="1"/>
    </xf>
    <xf numFmtId="177" fontId="10" fillId="0" borderId="6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49" fontId="10" fillId="0" borderId="4" xfId="2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8" fontId="52" fillId="0" borderId="0" xfId="11" applyNumberFormat="1" applyFont="1" applyBorder="1" applyAlignment="1" applyProtection="1">
      <alignment horizontal="left" vertical="top"/>
      <protection locked="0"/>
    </xf>
    <xf numFmtId="0" fontId="52" fillId="0" borderId="0" xfId="11" applyFont="1" applyBorder="1" applyAlignment="1" applyProtection="1">
      <alignment horizontal="left" vertical="top"/>
      <protection locked="0"/>
    </xf>
    <xf numFmtId="0" fontId="53" fillId="0" borderId="0" xfId="11" applyFont="1" applyBorder="1" applyAlignment="1" applyProtection="1">
      <alignment horizontal="center" vertical="top"/>
      <protection locked="0"/>
    </xf>
    <xf numFmtId="178" fontId="10" fillId="0" borderId="8" xfId="11" applyNumberFormat="1" applyFont="1" applyBorder="1" applyAlignment="1" applyProtection="1">
      <alignment horizontal="center" vertical="center" wrapText="1"/>
      <protection locked="0"/>
    </xf>
    <xf numFmtId="178" fontId="10" fillId="0" borderId="24" xfId="11" applyNumberFormat="1" applyFont="1" applyBorder="1" applyAlignment="1" applyProtection="1">
      <alignment horizontal="center" vertical="center"/>
      <protection locked="0"/>
    </xf>
    <xf numFmtId="178" fontId="10" fillId="0" borderId="9" xfId="11" applyNumberFormat="1" applyFont="1" applyBorder="1" applyAlignment="1" applyProtection="1">
      <alignment horizontal="center" vertical="center"/>
      <protection locked="0"/>
    </xf>
    <xf numFmtId="178" fontId="10" fillId="0" borderId="24" xfId="11" applyNumberFormat="1" applyFont="1" applyBorder="1" applyAlignment="1" applyProtection="1">
      <alignment horizontal="center" vertical="center" wrapText="1"/>
      <protection locked="0"/>
    </xf>
    <xf numFmtId="178" fontId="10" fillId="0" borderId="9" xfId="11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" xfId="0" applyFont="1" applyFill="1" applyBorder="1">
      <alignment vertical="center"/>
    </xf>
    <xf numFmtId="177" fontId="10" fillId="0" borderId="21" xfId="0" applyNumberFormat="1" applyFont="1" applyFill="1" applyBorder="1" applyAlignment="1">
      <alignment horizontal="center" vertical="center" wrapText="1"/>
    </xf>
    <xf numFmtId="177" fontId="10" fillId="0" borderId="41" xfId="0" applyNumberFormat="1" applyFont="1" applyFill="1" applyBorder="1" applyAlignment="1">
      <alignment horizontal="center" vertical="center" wrapText="1"/>
    </xf>
    <xf numFmtId="177" fontId="10" fillId="0" borderId="4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/>
    </xf>
    <xf numFmtId="177" fontId="10" fillId="0" borderId="10" xfId="0" applyNumberFormat="1" applyFont="1" applyFill="1" applyBorder="1" applyAlignment="1">
      <alignment horizontal="center" vertical="center" wrapText="1"/>
    </xf>
    <xf numFmtId="177" fontId="10" fillId="0" borderId="11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>
      <alignment vertical="center"/>
    </xf>
    <xf numFmtId="0" fontId="10" fillId="0" borderId="42" xfId="0" applyFont="1" applyFill="1" applyBorder="1" applyAlignment="1">
      <alignment vertical="center" wrapText="1"/>
    </xf>
    <xf numFmtId="177" fontId="10" fillId="0" borderId="42" xfId="0" applyNumberFormat="1" applyFont="1" applyFill="1" applyBorder="1" applyAlignment="1">
      <alignment vertical="center" wrapText="1"/>
    </xf>
  </cellXfs>
  <cellStyles count="26">
    <cellStyle name="쉼표 [0]" xfId="12" builtinId="6"/>
    <cellStyle name="쉼표 [0] 2" xfId="6"/>
    <cellStyle name="쉼표 [0] 2 2" xfId="14"/>
    <cellStyle name="쉼표 [0] 2 3" xfId="16"/>
    <cellStyle name="쉼표 [0] 2 4" xfId="13"/>
    <cellStyle name="쉼표 [0] 2 4 2" xfId="17"/>
    <cellStyle name="쉼표 [0] 2 4 3" xfId="22"/>
    <cellStyle name="쉼표 [0] 2 4 4" xfId="25"/>
    <cellStyle name="쉼표 [0] 2 5" xfId="18"/>
    <cellStyle name="쉼표 [0] 2 6" xfId="24"/>
    <cellStyle name="쉼표 [0] 3" xfId="15"/>
    <cellStyle name="쉼표 [0] 4" xfId="21"/>
    <cellStyle name="쉼표 [0] 4 3" xfId="10"/>
    <cellStyle name="쉼표 [0] 4 3 2" xfId="20"/>
    <cellStyle name="쉼표 [0] 5" xfId="23"/>
    <cellStyle name="콤마 [0]_32.임상별임목축적" xfId="1"/>
    <cellStyle name="콤마 [0]_해안선및도서" xfId="2"/>
    <cellStyle name="표준" xfId="0" builtinId="0"/>
    <cellStyle name="표준 10" xfId="3"/>
    <cellStyle name="표준 2" xfId="8"/>
    <cellStyle name="표준 3" xfId="11"/>
    <cellStyle name="표준 4 10" xfId="4"/>
    <cellStyle name="표준 6" xfId="5"/>
    <cellStyle name="표준 6 2 2 2" xfId="9"/>
    <cellStyle name="표준 6 2 2 2 2" xfId="19"/>
    <cellStyle name="표준 8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6</xdr:row>
      <xdr:rowOff>257175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723900"/>
          <a:ext cx="80962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9525</xdr:colOff>
      <xdr:row>2</xdr:row>
      <xdr:rowOff>0</xdr:rowOff>
    </xdr:from>
    <xdr:to>
      <xdr:col>22</xdr:col>
      <xdr:colOff>0</xdr:colOff>
      <xdr:row>6</xdr:row>
      <xdr:rowOff>257175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2211050" y="723900"/>
          <a:ext cx="75247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638175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314325"/>
          <a:ext cx="8001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8659</xdr:colOff>
      <xdr:row>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47675"/>
          <a:ext cx="570634" cy="1323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1</xdr:col>
      <xdr:colOff>9525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66700"/>
          <a:ext cx="628650" cy="933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</xdr:colOff>
      <xdr:row>0</xdr:row>
      <xdr:rowOff>228600</xdr:rowOff>
    </xdr:from>
    <xdr:to>
      <xdr:col>13</xdr:col>
      <xdr:colOff>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448800" y="228600"/>
          <a:ext cx="561975" cy="971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9524</xdr:rowOff>
    </xdr:from>
    <xdr:to>
      <xdr:col>1</xdr:col>
      <xdr:colOff>0</xdr:colOff>
      <xdr:row>4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0" y="266699"/>
          <a:ext cx="619125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P11"/>
  <sheetViews>
    <sheetView view="pageBreakPreview" zoomScale="90" zoomScaleSheetLayoutView="90" workbookViewId="0">
      <selection activeCell="A2" sqref="A2:F2"/>
    </sheetView>
  </sheetViews>
  <sheetFormatPr defaultColWidth="8.88671875" defaultRowHeight="16.5"/>
  <cols>
    <col min="1" max="1" width="9.5546875" style="58" customWidth="1"/>
    <col min="2" max="2" width="5.5546875" style="58" bestFit="1" customWidth="1"/>
    <col min="3" max="5" width="8.5546875" style="58" customWidth="1"/>
    <col min="6" max="6" width="8.88671875" style="58"/>
    <col min="7" max="7" width="4.77734375" style="58" customWidth="1"/>
    <col min="8" max="9" width="8" style="58" customWidth="1"/>
    <col min="10" max="10" width="4.44140625" style="58" customWidth="1"/>
    <col min="11" max="11" width="5.109375" style="58" customWidth="1"/>
    <col min="12" max="12" width="7.21875" style="58" customWidth="1"/>
    <col min="13" max="13" width="4.44140625" style="58" customWidth="1"/>
    <col min="14" max="14" width="6.109375" style="58" customWidth="1"/>
    <col min="15" max="15" width="7.88671875" style="58" customWidth="1"/>
    <col min="16" max="18" width="5.6640625" style="58" customWidth="1"/>
    <col min="19" max="19" width="4.77734375" style="58" customWidth="1"/>
    <col min="20" max="20" width="5.5546875" style="58" customWidth="1"/>
    <col min="21" max="21" width="9.33203125" style="58" customWidth="1"/>
    <col min="22" max="22" width="8.88671875" style="58"/>
    <col min="23" max="23" width="5.33203125" style="58" customWidth="1"/>
    <col min="24" max="24" width="7" style="58" customWidth="1"/>
    <col min="25" max="26" width="7.5546875" style="58" customWidth="1"/>
    <col min="27" max="27" width="5.33203125" style="58" customWidth="1"/>
    <col min="28" max="28" width="7.33203125" style="58" customWidth="1"/>
    <col min="29" max="30" width="8.5546875" style="58" customWidth="1"/>
    <col min="31" max="31" width="5.33203125" style="58" customWidth="1"/>
    <col min="32" max="34" width="8" style="58" customWidth="1"/>
    <col min="35" max="35" width="5.33203125" style="58" customWidth="1"/>
    <col min="36" max="36" width="6.44140625" style="58" customWidth="1"/>
    <col min="37" max="37" width="6.5546875" style="58" customWidth="1"/>
    <col min="38" max="38" width="7" style="58" customWidth="1"/>
    <col min="39" max="39" width="5.33203125" style="58" customWidth="1"/>
    <col min="40" max="40" width="5.21875" style="58" customWidth="1"/>
    <col min="41" max="41" width="8.6640625" style="58" customWidth="1"/>
    <col min="42" max="16384" width="8.88671875" style="58"/>
  </cols>
  <sheetData>
    <row r="1" spans="1:42" ht="27.75" customHeight="1">
      <c r="A1" s="411" t="s">
        <v>109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</row>
    <row r="2" spans="1:42" ht="29.25" customHeight="1" thickBot="1">
      <c r="A2" s="412" t="s">
        <v>431</v>
      </c>
      <c r="B2" s="412"/>
      <c r="C2" s="412"/>
      <c r="D2" s="412"/>
      <c r="E2" s="412"/>
      <c r="F2" s="412"/>
      <c r="G2" s="60"/>
      <c r="H2" s="60"/>
      <c r="I2" s="60"/>
      <c r="J2" s="60"/>
      <c r="K2" s="60"/>
      <c r="L2" s="60"/>
      <c r="M2" s="60"/>
      <c r="N2" s="60"/>
      <c r="O2" s="61" t="s">
        <v>111</v>
      </c>
      <c r="P2" s="62"/>
      <c r="Q2" s="62"/>
      <c r="R2" s="62"/>
      <c r="T2" s="62"/>
      <c r="U2" s="62" t="s">
        <v>112</v>
      </c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K2" s="61"/>
      <c r="AL2" s="61" t="s">
        <v>113</v>
      </c>
      <c r="AN2" s="62"/>
      <c r="AO2" s="62" t="s">
        <v>112</v>
      </c>
      <c r="AP2" s="63"/>
    </row>
    <row r="3" spans="1:42" ht="18" customHeight="1">
      <c r="A3" s="64" t="s">
        <v>114</v>
      </c>
      <c r="B3" s="413" t="s">
        <v>115</v>
      </c>
      <c r="C3" s="414"/>
      <c r="D3" s="414"/>
      <c r="E3" s="414"/>
      <c r="F3" s="415"/>
      <c r="G3" s="419" t="s">
        <v>116</v>
      </c>
      <c r="H3" s="414"/>
      <c r="I3" s="415"/>
      <c r="J3" s="420" t="s">
        <v>117</v>
      </c>
      <c r="K3" s="414"/>
      <c r="L3" s="415"/>
      <c r="M3" s="420" t="s">
        <v>118</v>
      </c>
      <c r="N3" s="414"/>
      <c r="O3" s="415"/>
      <c r="P3" s="421" t="s">
        <v>119</v>
      </c>
      <c r="Q3" s="422"/>
      <c r="R3" s="423"/>
      <c r="S3" s="419" t="s">
        <v>120</v>
      </c>
      <c r="T3" s="414"/>
      <c r="U3" s="427"/>
      <c r="V3" s="65" t="s">
        <v>121</v>
      </c>
      <c r="W3" s="413" t="s">
        <v>122</v>
      </c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4"/>
      <c r="AJ3" s="414"/>
      <c r="AK3" s="414"/>
      <c r="AL3" s="415"/>
      <c r="AM3" s="403" t="s">
        <v>123</v>
      </c>
      <c r="AN3" s="404"/>
      <c r="AO3" s="405"/>
    </row>
    <row r="4" spans="1:42" ht="35.25" customHeight="1">
      <c r="A4" s="66"/>
      <c r="B4" s="416"/>
      <c r="C4" s="417"/>
      <c r="D4" s="417"/>
      <c r="E4" s="417"/>
      <c r="F4" s="418"/>
      <c r="G4" s="417"/>
      <c r="H4" s="417"/>
      <c r="I4" s="418"/>
      <c r="J4" s="416"/>
      <c r="K4" s="417"/>
      <c r="L4" s="418"/>
      <c r="M4" s="416"/>
      <c r="N4" s="417"/>
      <c r="O4" s="418"/>
      <c r="P4" s="424"/>
      <c r="Q4" s="425"/>
      <c r="R4" s="426"/>
      <c r="S4" s="417"/>
      <c r="T4" s="417"/>
      <c r="U4" s="428"/>
      <c r="V4" s="67"/>
      <c r="W4" s="409" t="s">
        <v>124</v>
      </c>
      <c r="X4" s="409"/>
      <c r="Y4" s="409"/>
      <c r="Z4" s="409"/>
      <c r="AA4" s="395" t="s">
        <v>125</v>
      </c>
      <c r="AB4" s="410"/>
      <c r="AC4" s="410"/>
      <c r="AD4" s="388"/>
      <c r="AE4" s="395" t="s">
        <v>126</v>
      </c>
      <c r="AF4" s="410"/>
      <c r="AG4" s="410"/>
      <c r="AH4" s="388"/>
      <c r="AI4" s="395" t="s">
        <v>127</v>
      </c>
      <c r="AJ4" s="410"/>
      <c r="AK4" s="410"/>
      <c r="AL4" s="388"/>
      <c r="AM4" s="406"/>
      <c r="AN4" s="407"/>
      <c r="AO4" s="408"/>
    </row>
    <row r="5" spans="1:42" ht="30.75" customHeight="1">
      <c r="A5" s="68"/>
      <c r="B5" s="396" t="s">
        <v>128</v>
      </c>
      <c r="C5" s="395" t="s">
        <v>129</v>
      </c>
      <c r="D5" s="410"/>
      <c r="E5" s="410"/>
      <c r="F5" s="388"/>
      <c r="G5" s="396" t="s">
        <v>128</v>
      </c>
      <c r="H5" s="395" t="s">
        <v>130</v>
      </c>
      <c r="I5" s="388"/>
      <c r="J5" s="396" t="s">
        <v>131</v>
      </c>
      <c r="K5" s="395" t="s">
        <v>130</v>
      </c>
      <c r="L5" s="388"/>
      <c r="M5" s="396" t="s">
        <v>128</v>
      </c>
      <c r="N5" s="395" t="s">
        <v>130</v>
      </c>
      <c r="O5" s="388"/>
      <c r="P5" s="399" t="s">
        <v>132</v>
      </c>
      <c r="Q5" s="401" t="s">
        <v>133</v>
      </c>
      <c r="R5" s="402"/>
      <c r="S5" s="396" t="s">
        <v>131</v>
      </c>
      <c r="T5" s="395" t="s">
        <v>130</v>
      </c>
      <c r="U5" s="398"/>
      <c r="V5" s="69"/>
      <c r="W5" s="396" t="s">
        <v>128</v>
      </c>
      <c r="X5" s="396" t="s">
        <v>134</v>
      </c>
      <c r="Y5" s="395" t="s">
        <v>130</v>
      </c>
      <c r="Z5" s="388"/>
      <c r="AA5" s="396" t="s">
        <v>128</v>
      </c>
      <c r="AB5" s="396" t="s">
        <v>134</v>
      </c>
      <c r="AC5" s="395" t="s">
        <v>130</v>
      </c>
      <c r="AD5" s="388"/>
      <c r="AE5" s="396" t="s">
        <v>131</v>
      </c>
      <c r="AF5" s="396" t="s">
        <v>135</v>
      </c>
      <c r="AG5" s="395" t="s">
        <v>130</v>
      </c>
      <c r="AH5" s="388"/>
      <c r="AI5" s="396" t="s">
        <v>128</v>
      </c>
      <c r="AJ5" s="396" t="s">
        <v>134</v>
      </c>
      <c r="AK5" s="387" t="s">
        <v>136</v>
      </c>
      <c r="AL5" s="388"/>
      <c r="AM5" s="389" t="s">
        <v>128</v>
      </c>
      <c r="AN5" s="391" t="s">
        <v>136</v>
      </c>
      <c r="AO5" s="392"/>
    </row>
    <row r="6" spans="1:42">
      <c r="A6" s="68" t="s">
        <v>137</v>
      </c>
      <c r="B6" s="397"/>
      <c r="C6" s="70" t="s">
        <v>138</v>
      </c>
      <c r="D6" s="71" t="s">
        <v>139</v>
      </c>
      <c r="E6" s="71" t="s">
        <v>140</v>
      </c>
      <c r="F6" s="71" t="s">
        <v>141</v>
      </c>
      <c r="G6" s="397"/>
      <c r="H6" s="71" t="s">
        <v>138</v>
      </c>
      <c r="I6" s="71" t="s">
        <v>139</v>
      </c>
      <c r="J6" s="397"/>
      <c r="K6" s="71" t="s">
        <v>138</v>
      </c>
      <c r="L6" s="71" t="s">
        <v>142</v>
      </c>
      <c r="M6" s="397"/>
      <c r="N6" s="71" t="s">
        <v>143</v>
      </c>
      <c r="O6" s="71" t="s">
        <v>139</v>
      </c>
      <c r="P6" s="400"/>
      <c r="Q6" s="72" t="s">
        <v>144</v>
      </c>
      <c r="R6" s="73" t="s">
        <v>145</v>
      </c>
      <c r="S6" s="397"/>
      <c r="T6" s="71" t="s">
        <v>143</v>
      </c>
      <c r="U6" s="74" t="s">
        <v>139</v>
      </c>
      <c r="V6" s="69" t="s">
        <v>137</v>
      </c>
      <c r="W6" s="397"/>
      <c r="X6" s="397"/>
      <c r="Y6" s="71" t="s">
        <v>138</v>
      </c>
      <c r="Z6" s="71" t="s">
        <v>146</v>
      </c>
      <c r="AA6" s="397"/>
      <c r="AB6" s="397"/>
      <c r="AC6" s="71" t="s">
        <v>143</v>
      </c>
      <c r="AD6" s="71" t="s">
        <v>147</v>
      </c>
      <c r="AE6" s="397"/>
      <c r="AF6" s="397"/>
      <c r="AG6" s="71" t="s">
        <v>138</v>
      </c>
      <c r="AH6" s="71" t="s">
        <v>148</v>
      </c>
      <c r="AI6" s="397"/>
      <c r="AJ6" s="397"/>
      <c r="AK6" s="71" t="s">
        <v>138</v>
      </c>
      <c r="AL6" s="71" t="s">
        <v>148</v>
      </c>
      <c r="AM6" s="390"/>
      <c r="AN6" s="75" t="s">
        <v>143</v>
      </c>
      <c r="AO6" s="76" t="s">
        <v>142</v>
      </c>
    </row>
    <row r="7" spans="1:42" ht="16.5" customHeight="1">
      <c r="A7" s="393" t="s">
        <v>149</v>
      </c>
      <c r="B7" s="397"/>
      <c r="C7" s="77" t="s">
        <v>150</v>
      </c>
      <c r="D7" s="78" t="s">
        <v>151</v>
      </c>
      <c r="E7" s="77" t="s">
        <v>152</v>
      </c>
      <c r="F7" s="77" t="s">
        <v>153</v>
      </c>
      <c r="G7" s="397"/>
      <c r="H7" s="78" t="s">
        <v>150</v>
      </c>
      <c r="I7" s="78" t="s">
        <v>151</v>
      </c>
      <c r="J7" s="397"/>
      <c r="K7" s="78" t="s">
        <v>150</v>
      </c>
      <c r="L7" s="78" t="s">
        <v>151</v>
      </c>
      <c r="M7" s="397"/>
      <c r="N7" s="78" t="s">
        <v>150</v>
      </c>
      <c r="O7" s="78" t="s">
        <v>151</v>
      </c>
      <c r="P7" s="400"/>
      <c r="Q7" s="72"/>
      <c r="R7" s="79"/>
      <c r="S7" s="397"/>
      <c r="T7" s="78" t="s">
        <v>150</v>
      </c>
      <c r="U7" s="80" t="s">
        <v>151</v>
      </c>
      <c r="V7" s="394" t="s">
        <v>149</v>
      </c>
      <c r="W7" s="397"/>
      <c r="X7" s="397"/>
      <c r="Y7" s="78" t="s">
        <v>150</v>
      </c>
      <c r="Z7" s="78" t="s">
        <v>151</v>
      </c>
      <c r="AA7" s="397"/>
      <c r="AB7" s="397"/>
      <c r="AC7" s="78" t="s">
        <v>154</v>
      </c>
      <c r="AD7" s="78" t="s">
        <v>155</v>
      </c>
      <c r="AE7" s="397"/>
      <c r="AF7" s="397"/>
      <c r="AG7" s="78" t="s">
        <v>150</v>
      </c>
      <c r="AH7" s="78" t="s">
        <v>151</v>
      </c>
      <c r="AI7" s="397"/>
      <c r="AJ7" s="397"/>
      <c r="AK7" s="78" t="s">
        <v>150</v>
      </c>
      <c r="AL7" s="78" t="s">
        <v>151</v>
      </c>
      <c r="AM7" s="390"/>
      <c r="AN7" s="81" t="s">
        <v>150</v>
      </c>
      <c r="AO7" s="82" t="s">
        <v>155</v>
      </c>
    </row>
    <row r="8" spans="1:42" ht="44.25" customHeight="1">
      <c r="A8" s="393"/>
      <c r="B8" s="397"/>
      <c r="C8" s="78" t="s">
        <v>156</v>
      </c>
      <c r="D8" s="83" t="s">
        <v>157</v>
      </c>
      <c r="E8" s="83" t="s">
        <v>158</v>
      </c>
      <c r="F8" s="83" t="s">
        <v>159</v>
      </c>
      <c r="G8" s="397"/>
      <c r="H8" s="78" t="s">
        <v>156</v>
      </c>
      <c r="I8" s="83" t="s">
        <v>160</v>
      </c>
      <c r="J8" s="397"/>
      <c r="K8" s="78" t="s">
        <v>156</v>
      </c>
      <c r="L8" s="83" t="s">
        <v>160</v>
      </c>
      <c r="M8" s="397"/>
      <c r="N8" s="78" t="s">
        <v>161</v>
      </c>
      <c r="O8" s="83" t="s">
        <v>160</v>
      </c>
      <c r="P8" s="400"/>
      <c r="Q8" s="84" t="s">
        <v>162</v>
      </c>
      <c r="R8" s="85" t="s">
        <v>163</v>
      </c>
      <c r="S8" s="397"/>
      <c r="T8" s="78" t="s">
        <v>161</v>
      </c>
      <c r="U8" s="86" t="s">
        <v>160</v>
      </c>
      <c r="V8" s="394"/>
      <c r="W8" s="397"/>
      <c r="X8" s="397"/>
      <c r="Y8" s="78" t="s">
        <v>156</v>
      </c>
      <c r="Z8" s="78" t="s">
        <v>164</v>
      </c>
      <c r="AA8" s="397"/>
      <c r="AB8" s="397"/>
      <c r="AC8" s="78" t="s">
        <v>156</v>
      </c>
      <c r="AD8" s="78" t="s">
        <v>165</v>
      </c>
      <c r="AE8" s="397"/>
      <c r="AF8" s="397"/>
      <c r="AG8" s="78" t="s">
        <v>156</v>
      </c>
      <c r="AH8" s="78" t="s">
        <v>165</v>
      </c>
      <c r="AI8" s="397"/>
      <c r="AJ8" s="397"/>
      <c r="AK8" s="78" t="s">
        <v>156</v>
      </c>
      <c r="AL8" s="78" t="s">
        <v>164</v>
      </c>
      <c r="AM8" s="390"/>
      <c r="AN8" s="81" t="s">
        <v>156</v>
      </c>
      <c r="AO8" s="87" t="s">
        <v>157</v>
      </c>
    </row>
    <row r="9" spans="1:42" s="88" customFormat="1" ht="17.25" customHeight="1" thickBot="1">
      <c r="A9" s="89">
        <v>2016</v>
      </c>
      <c r="B9" s="90">
        <v>20</v>
      </c>
      <c r="C9" s="90">
        <v>195252</v>
      </c>
      <c r="D9" s="90">
        <v>87998</v>
      </c>
      <c r="E9" s="90">
        <v>93984</v>
      </c>
      <c r="F9" s="90">
        <v>2475</v>
      </c>
      <c r="G9" s="90">
        <v>3</v>
      </c>
      <c r="H9" s="90">
        <v>31369</v>
      </c>
      <c r="I9" s="90">
        <v>87998</v>
      </c>
      <c r="J9" s="91">
        <v>0</v>
      </c>
      <c r="K9" s="91">
        <v>0</v>
      </c>
      <c r="L9" s="91">
        <v>0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v>0</v>
      </c>
      <c r="S9" s="91">
        <v>0</v>
      </c>
      <c r="T9" s="91">
        <v>0</v>
      </c>
      <c r="U9" s="91">
        <v>0</v>
      </c>
      <c r="V9" s="92">
        <v>2016</v>
      </c>
      <c r="W9" s="93">
        <v>17</v>
      </c>
      <c r="X9" s="93">
        <v>2475</v>
      </c>
      <c r="Y9" s="93">
        <v>163883</v>
      </c>
      <c r="Z9" s="93">
        <v>93984</v>
      </c>
      <c r="AA9" s="93">
        <v>11</v>
      </c>
      <c r="AB9" s="93">
        <v>1144</v>
      </c>
      <c r="AC9" s="93">
        <v>34937</v>
      </c>
      <c r="AD9" s="93">
        <v>26174</v>
      </c>
      <c r="AE9" s="93">
        <v>5</v>
      </c>
      <c r="AF9" s="93">
        <v>584</v>
      </c>
      <c r="AG9" s="93">
        <v>33339</v>
      </c>
      <c r="AH9" s="93">
        <v>29028</v>
      </c>
      <c r="AI9" s="93">
        <v>1</v>
      </c>
      <c r="AJ9" s="93">
        <v>747</v>
      </c>
      <c r="AK9" s="93">
        <v>95607</v>
      </c>
      <c r="AL9" s="93">
        <v>38782</v>
      </c>
      <c r="AM9" s="90">
        <v>0</v>
      </c>
      <c r="AN9" s="90">
        <v>0</v>
      </c>
      <c r="AO9" s="94">
        <v>0</v>
      </c>
    </row>
    <row r="10" spans="1:42">
      <c r="A10" s="95" t="s">
        <v>166</v>
      </c>
      <c r="B10" s="95"/>
      <c r="C10" s="95"/>
      <c r="D10" s="95"/>
      <c r="E10" s="95"/>
      <c r="F10" s="95"/>
      <c r="G10" s="96"/>
      <c r="H10" s="97"/>
      <c r="I10" s="97"/>
      <c r="J10" s="97"/>
      <c r="K10" s="97"/>
      <c r="L10" s="97"/>
      <c r="M10" s="96"/>
      <c r="N10" s="96"/>
      <c r="O10" s="96"/>
      <c r="P10" s="96"/>
      <c r="Q10" s="96"/>
      <c r="R10" s="96" t="s">
        <v>167</v>
      </c>
      <c r="T10" s="96"/>
      <c r="U10" s="96"/>
      <c r="V10" s="95" t="s">
        <v>166</v>
      </c>
      <c r="W10" s="96"/>
      <c r="X10" s="96"/>
      <c r="Y10" s="96"/>
      <c r="Z10" s="96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6" t="s">
        <v>167</v>
      </c>
      <c r="AN10" s="97"/>
      <c r="AO10" s="97"/>
    </row>
    <row r="11" spans="1:42">
      <c r="A11" s="98"/>
    </row>
  </sheetData>
  <mergeCells count="42">
    <mergeCell ref="A1:X1"/>
    <mergeCell ref="A2:F2"/>
    <mergeCell ref="B3:F4"/>
    <mergeCell ref="G3:I4"/>
    <mergeCell ref="J3:L4"/>
    <mergeCell ref="M3:O4"/>
    <mergeCell ref="P3:R4"/>
    <mergeCell ref="S3:U4"/>
    <mergeCell ref="W3:AL3"/>
    <mergeCell ref="B5:B8"/>
    <mergeCell ref="C5:F5"/>
    <mergeCell ref="G5:G8"/>
    <mergeCell ref="H5:I5"/>
    <mergeCell ref="J5:J8"/>
    <mergeCell ref="AM3:AO4"/>
    <mergeCell ref="W4:Z4"/>
    <mergeCell ref="AA4:AD4"/>
    <mergeCell ref="AE4:AH4"/>
    <mergeCell ref="AI4:AL4"/>
    <mergeCell ref="AB5:AB8"/>
    <mergeCell ref="K5:L5"/>
    <mergeCell ref="M5:M8"/>
    <mergeCell ref="N5:O5"/>
    <mergeCell ref="P5:P8"/>
    <mergeCell ref="Q5:R5"/>
    <mergeCell ref="S5:S8"/>
    <mergeCell ref="AK5:AL5"/>
    <mergeCell ref="AM5:AM8"/>
    <mergeCell ref="AN5:AO5"/>
    <mergeCell ref="A7:A8"/>
    <mergeCell ref="V7:V8"/>
    <mergeCell ref="AC5:AD5"/>
    <mergeCell ref="AE5:AE8"/>
    <mergeCell ref="AF5:AF8"/>
    <mergeCell ref="AG5:AH5"/>
    <mergeCell ref="AI5:AI8"/>
    <mergeCell ref="AJ5:AJ8"/>
    <mergeCell ref="T5:U5"/>
    <mergeCell ref="W5:W8"/>
    <mergeCell ref="X5:X8"/>
    <mergeCell ref="Y5:Z5"/>
    <mergeCell ref="AA5:AA8"/>
  </mergeCells>
  <phoneticPr fontId="4" type="noConversion"/>
  <printOptions horizontalCentered="1"/>
  <pageMargins left="0.82677165354330717" right="0.51181102362204722" top="0.21" bottom="0.15748031496062992" header="0" footer="0.15748031496062992"/>
  <pageSetup paperSize="9" scale="70" orientation="landscape" horizontalDpi="1200" verticalDpi="1200" r:id="rId1"/>
  <headerFooter alignWithMargins="0"/>
  <colBreaks count="1" manualBreakCount="1">
    <brk id="21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E41"/>
  <sheetViews>
    <sheetView view="pageBreakPreview" zoomScale="90" zoomScaleNormal="90" zoomScaleSheetLayoutView="90" workbookViewId="0">
      <selection activeCell="C12" sqref="C12"/>
    </sheetView>
  </sheetViews>
  <sheetFormatPr defaultRowHeight="13.5"/>
  <cols>
    <col min="1" max="1" width="8.77734375" style="101" customWidth="1"/>
    <col min="2" max="7" width="8.88671875" style="101"/>
    <col min="8" max="19" width="7" style="101" customWidth="1"/>
    <col min="20" max="20" width="6.77734375" style="101" customWidth="1"/>
    <col min="21" max="21" width="10.44140625" style="101" customWidth="1"/>
    <col min="22" max="22" width="10.33203125" style="101" customWidth="1"/>
    <col min="23" max="16384" width="8.88671875" style="101"/>
  </cols>
  <sheetData>
    <row r="1" spans="1:31" ht="26.25">
      <c r="A1" s="438" t="s">
        <v>109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99"/>
      <c r="W1" s="100"/>
      <c r="X1" s="100"/>
      <c r="Y1" s="100"/>
      <c r="Z1" s="100"/>
      <c r="AA1" s="100"/>
      <c r="AB1" s="100"/>
      <c r="AC1" s="99"/>
      <c r="AD1" s="99"/>
      <c r="AE1" s="99"/>
    </row>
    <row r="2" spans="1:31" s="103" customFormat="1" ht="29.25" customHeight="1">
      <c r="A2" s="216" t="s">
        <v>110</v>
      </c>
      <c r="B2" s="216"/>
      <c r="C2" s="216"/>
      <c r="D2" s="216"/>
      <c r="E2" s="102"/>
      <c r="F2" s="102"/>
      <c r="G2" s="102"/>
      <c r="H2" s="102"/>
      <c r="I2" s="102"/>
      <c r="J2" s="102"/>
      <c r="K2" s="102"/>
      <c r="L2" s="102"/>
      <c r="Q2" s="104"/>
      <c r="R2" s="104"/>
      <c r="S2" s="104" t="s">
        <v>112</v>
      </c>
      <c r="T2" s="102"/>
      <c r="U2" s="102"/>
      <c r="V2" s="102"/>
      <c r="W2" s="102"/>
      <c r="X2" s="102"/>
      <c r="Y2" s="102"/>
      <c r="Z2" s="102"/>
      <c r="AA2" s="102"/>
      <c r="AB2" s="102"/>
      <c r="AC2" s="105"/>
      <c r="AD2" s="104"/>
      <c r="AE2" s="104" t="s">
        <v>111</v>
      </c>
    </row>
    <row r="3" spans="1:31" ht="30" customHeight="1">
      <c r="A3" s="217"/>
      <c r="B3" s="436" t="s">
        <v>168</v>
      </c>
      <c r="C3" s="436"/>
      <c r="D3" s="436"/>
      <c r="E3" s="435" t="s">
        <v>169</v>
      </c>
      <c r="F3" s="436"/>
      <c r="G3" s="437"/>
      <c r="H3" s="435" t="s">
        <v>117</v>
      </c>
      <c r="I3" s="436"/>
      <c r="J3" s="437"/>
      <c r="K3" s="439" t="s">
        <v>118</v>
      </c>
      <c r="L3" s="436"/>
      <c r="M3" s="437"/>
      <c r="N3" s="439" t="s">
        <v>120</v>
      </c>
      <c r="O3" s="436"/>
      <c r="P3" s="436"/>
      <c r="Q3" s="440" t="s">
        <v>170</v>
      </c>
      <c r="R3" s="441"/>
      <c r="S3" s="441"/>
      <c r="T3" s="436" t="s">
        <v>122</v>
      </c>
      <c r="U3" s="436"/>
      <c r="V3" s="436"/>
      <c r="W3" s="436"/>
      <c r="X3" s="436"/>
      <c r="Y3" s="436"/>
      <c r="Z3" s="436"/>
      <c r="AA3" s="436"/>
      <c r="AB3" s="436"/>
      <c r="AC3" s="435" t="s">
        <v>172</v>
      </c>
      <c r="AD3" s="436"/>
      <c r="AE3" s="437"/>
    </row>
    <row r="4" spans="1:31" ht="32.25" customHeight="1">
      <c r="A4" s="78" t="s">
        <v>432</v>
      </c>
      <c r="B4" s="417"/>
      <c r="C4" s="417"/>
      <c r="D4" s="417"/>
      <c r="E4" s="416"/>
      <c r="F4" s="417"/>
      <c r="G4" s="418"/>
      <c r="H4" s="416"/>
      <c r="I4" s="417"/>
      <c r="J4" s="418"/>
      <c r="K4" s="417"/>
      <c r="L4" s="417"/>
      <c r="M4" s="418"/>
      <c r="N4" s="417"/>
      <c r="O4" s="417"/>
      <c r="P4" s="417"/>
      <c r="Q4" s="424"/>
      <c r="R4" s="425"/>
      <c r="S4" s="425"/>
      <c r="T4" s="388" t="s">
        <v>173</v>
      </c>
      <c r="U4" s="409"/>
      <c r="V4" s="409"/>
      <c r="W4" s="395" t="s">
        <v>174</v>
      </c>
      <c r="X4" s="410"/>
      <c r="Y4" s="410"/>
      <c r="Z4" s="395" t="s">
        <v>175</v>
      </c>
      <c r="AA4" s="410"/>
      <c r="AB4" s="410"/>
      <c r="AC4" s="416"/>
      <c r="AD4" s="417"/>
      <c r="AE4" s="418"/>
    </row>
    <row r="5" spans="1:31" ht="13.5" customHeight="1">
      <c r="A5" s="320"/>
      <c r="B5" s="434" t="s">
        <v>128</v>
      </c>
      <c r="C5" s="395" t="s">
        <v>176</v>
      </c>
      <c r="D5" s="410"/>
      <c r="E5" s="396" t="s">
        <v>177</v>
      </c>
      <c r="F5" s="395" t="s">
        <v>130</v>
      </c>
      <c r="G5" s="388"/>
      <c r="H5" s="396" t="s">
        <v>128</v>
      </c>
      <c r="I5" s="395" t="s">
        <v>130</v>
      </c>
      <c r="J5" s="388"/>
      <c r="K5" s="434" t="s">
        <v>128</v>
      </c>
      <c r="L5" s="395" t="s">
        <v>130</v>
      </c>
      <c r="M5" s="388"/>
      <c r="N5" s="396" t="s">
        <v>177</v>
      </c>
      <c r="O5" s="395" t="s">
        <v>130</v>
      </c>
      <c r="P5" s="410"/>
      <c r="Q5" s="399" t="s">
        <v>132</v>
      </c>
      <c r="R5" s="401" t="s">
        <v>178</v>
      </c>
      <c r="S5" s="433"/>
      <c r="T5" s="434" t="s">
        <v>179</v>
      </c>
      <c r="U5" s="396" t="s">
        <v>180</v>
      </c>
      <c r="V5" s="396" t="s">
        <v>181</v>
      </c>
      <c r="W5" s="396" t="s">
        <v>128</v>
      </c>
      <c r="X5" s="396" t="s">
        <v>180</v>
      </c>
      <c r="Y5" s="396" t="s">
        <v>182</v>
      </c>
      <c r="Z5" s="396" t="s">
        <v>128</v>
      </c>
      <c r="AA5" s="396" t="s">
        <v>183</v>
      </c>
      <c r="AB5" s="396" t="s">
        <v>182</v>
      </c>
      <c r="AC5" s="396" t="s">
        <v>128</v>
      </c>
      <c r="AD5" s="387" t="s">
        <v>136</v>
      </c>
      <c r="AE5" s="388"/>
    </row>
    <row r="6" spans="1:31">
      <c r="A6" s="78"/>
      <c r="B6" s="394"/>
      <c r="C6" s="70" t="s">
        <v>138</v>
      </c>
      <c r="D6" s="106" t="s">
        <v>139</v>
      </c>
      <c r="E6" s="397"/>
      <c r="F6" s="71" t="s">
        <v>138</v>
      </c>
      <c r="G6" s="71" t="s">
        <v>139</v>
      </c>
      <c r="H6" s="397"/>
      <c r="I6" s="71" t="s">
        <v>138</v>
      </c>
      <c r="J6" s="71" t="s">
        <v>139</v>
      </c>
      <c r="K6" s="394"/>
      <c r="L6" s="71" t="s">
        <v>138</v>
      </c>
      <c r="M6" s="71" t="s">
        <v>139</v>
      </c>
      <c r="N6" s="397"/>
      <c r="O6" s="71" t="s">
        <v>184</v>
      </c>
      <c r="P6" s="106" t="s">
        <v>139</v>
      </c>
      <c r="Q6" s="400"/>
      <c r="R6" s="72" t="s">
        <v>144</v>
      </c>
      <c r="S6" s="107" t="s">
        <v>185</v>
      </c>
      <c r="T6" s="394"/>
      <c r="U6" s="397"/>
      <c r="V6" s="397"/>
      <c r="W6" s="397"/>
      <c r="X6" s="430"/>
      <c r="Y6" s="397"/>
      <c r="Z6" s="397"/>
      <c r="AA6" s="430"/>
      <c r="AB6" s="397"/>
      <c r="AC6" s="397"/>
      <c r="AD6" s="71" t="s">
        <v>184</v>
      </c>
      <c r="AE6" s="71" t="s">
        <v>139</v>
      </c>
    </row>
    <row r="7" spans="1:31">
      <c r="A7" s="78" t="s">
        <v>149</v>
      </c>
      <c r="B7" s="394"/>
      <c r="C7" s="77" t="s">
        <v>150</v>
      </c>
      <c r="D7" s="108" t="s">
        <v>151</v>
      </c>
      <c r="E7" s="397"/>
      <c r="F7" s="78" t="s">
        <v>150</v>
      </c>
      <c r="G7" s="78" t="s">
        <v>151</v>
      </c>
      <c r="H7" s="397"/>
      <c r="I7" s="78" t="s">
        <v>150</v>
      </c>
      <c r="J7" s="78" t="s">
        <v>151</v>
      </c>
      <c r="K7" s="394"/>
      <c r="L7" s="78" t="s">
        <v>150</v>
      </c>
      <c r="M7" s="78" t="s">
        <v>151</v>
      </c>
      <c r="N7" s="397"/>
      <c r="O7" s="78" t="s">
        <v>150</v>
      </c>
      <c r="P7" s="108" t="s">
        <v>151</v>
      </c>
      <c r="Q7" s="400"/>
      <c r="R7" s="72"/>
      <c r="S7" s="79"/>
      <c r="T7" s="394"/>
      <c r="U7" s="397"/>
      <c r="V7" s="397"/>
      <c r="W7" s="397"/>
      <c r="X7" s="430"/>
      <c r="Y7" s="397"/>
      <c r="Z7" s="397"/>
      <c r="AA7" s="430"/>
      <c r="AB7" s="397"/>
      <c r="AC7" s="397"/>
      <c r="AD7" s="78" t="s">
        <v>150</v>
      </c>
      <c r="AE7" s="78" t="s">
        <v>151</v>
      </c>
    </row>
    <row r="8" spans="1:31" ht="27">
      <c r="A8" s="321"/>
      <c r="B8" s="418"/>
      <c r="C8" s="223" t="s">
        <v>156</v>
      </c>
      <c r="D8" s="224" t="s">
        <v>160</v>
      </c>
      <c r="E8" s="429"/>
      <c r="F8" s="223" t="s">
        <v>156</v>
      </c>
      <c r="G8" s="225" t="s">
        <v>160</v>
      </c>
      <c r="H8" s="429"/>
      <c r="I8" s="223" t="s">
        <v>186</v>
      </c>
      <c r="J8" s="225" t="s">
        <v>160</v>
      </c>
      <c r="K8" s="418"/>
      <c r="L8" s="223" t="s">
        <v>156</v>
      </c>
      <c r="M8" s="225" t="s">
        <v>160</v>
      </c>
      <c r="N8" s="429"/>
      <c r="O8" s="223" t="s">
        <v>187</v>
      </c>
      <c r="P8" s="224" t="s">
        <v>160</v>
      </c>
      <c r="Q8" s="432"/>
      <c r="R8" s="226" t="s">
        <v>162</v>
      </c>
      <c r="S8" s="227" t="s">
        <v>163</v>
      </c>
      <c r="T8" s="418"/>
      <c r="U8" s="429"/>
      <c r="V8" s="429"/>
      <c r="W8" s="429"/>
      <c r="X8" s="431"/>
      <c r="Y8" s="429"/>
      <c r="Z8" s="429"/>
      <c r="AA8" s="431"/>
      <c r="AB8" s="429"/>
      <c r="AC8" s="429"/>
      <c r="AD8" s="223" t="s">
        <v>162</v>
      </c>
      <c r="AE8" s="225" t="s">
        <v>188</v>
      </c>
    </row>
    <row r="9" spans="1:31" s="109" customFormat="1" ht="19.5" customHeight="1">
      <c r="A9" s="218">
        <v>2018</v>
      </c>
      <c r="B9" s="110">
        <v>18</v>
      </c>
      <c r="C9" s="110">
        <v>157615</v>
      </c>
      <c r="D9" s="110">
        <v>87998</v>
      </c>
      <c r="E9" s="111">
        <v>3</v>
      </c>
      <c r="F9" s="111">
        <v>31369</v>
      </c>
      <c r="G9" s="112">
        <v>87998</v>
      </c>
      <c r="H9" s="110">
        <v>0</v>
      </c>
      <c r="I9" s="110">
        <v>0</v>
      </c>
      <c r="J9" s="228">
        <v>0</v>
      </c>
      <c r="K9" s="110">
        <v>0</v>
      </c>
      <c r="L9" s="110">
        <v>0</v>
      </c>
      <c r="M9" s="110">
        <v>0</v>
      </c>
      <c r="N9" s="110"/>
      <c r="O9" s="110"/>
      <c r="P9" s="110"/>
      <c r="Q9" s="110">
        <v>0</v>
      </c>
      <c r="R9" s="110">
        <v>0</v>
      </c>
      <c r="S9" s="110">
        <v>0</v>
      </c>
      <c r="T9" s="228">
        <v>15</v>
      </c>
      <c r="U9" s="228">
        <v>1882</v>
      </c>
      <c r="V9" s="228">
        <v>126246</v>
      </c>
      <c r="W9" s="228">
        <v>14</v>
      </c>
      <c r="X9" s="228">
        <v>1406</v>
      </c>
      <c r="Y9" s="228">
        <v>87464</v>
      </c>
      <c r="Z9" s="228">
        <v>1</v>
      </c>
      <c r="AA9" s="228">
        <v>476</v>
      </c>
      <c r="AB9" s="228">
        <v>38782</v>
      </c>
      <c r="AC9" s="228">
        <v>0</v>
      </c>
      <c r="AD9" s="228">
        <v>0</v>
      </c>
      <c r="AE9" s="229">
        <v>0</v>
      </c>
    </row>
    <row r="10" spans="1:31" s="109" customFormat="1" ht="19.5" customHeight="1">
      <c r="A10" s="218">
        <v>2019</v>
      </c>
      <c r="B10" s="110">
        <v>19</v>
      </c>
      <c r="C10" s="110">
        <v>173488</v>
      </c>
      <c r="D10" s="110">
        <v>87998</v>
      </c>
      <c r="E10" s="111">
        <v>3</v>
      </c>
      <c r="F10" s="111">
        <v>31369</v>
      </c>
      <c r="G10" s="112">
        <v>87998</v>
      </c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>
        <v>16</v>
      </c>
      <c r="U10" s="110">
        <v>1705</v>
      </c>
      <c r="V10" s="110">
        <v>142119</v>
      </c>
      <c r="W10" s="110">
        <v>14</v>
      </c>
      <c r="X10" s="110">
        <v>1157</v>
      </c>
      <c r="Y10" s="110">
        <v>87464</v>
      </c>
      <c r="Z10" s="110">
        <v>2</v>
      </c>
      <c r="AA10" s="110">
        <v>548</v>
      </c>
      <c r="AB10" s="110">
        <v>54655</v>
      </c>
      <c r="AC10" s="110"/>
      <c r="AD10" s="110"/>
      <c r="AE10" s="113"/>
    </row>
    <row r="11" spans="1:31" s="109" customFormat="1" ht="19.5" customHeight="1">
      <c r="A11" s="218">
        <v>2020</v>
      </c>
      <c r="B11" s="110">
        <v>19</v>
      </c>
      <c r="C11" s="110">
        <v>173488</v>
      </c>
      <c r="D11" s="110">
        <v>87998</v>
      </c>
      <c r="E11" s="111">
        <v>3</v>
      </c>
      <c r="F11" s="111">
        <v>31369</v>
      </c>
      <c r="G11" s="112">
        <v>87998</v>
      </c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>
        <v>16</v>
      </c>
      <c r="U11" s="110">
        <v>1638</v>
      </c>
      <c r="V11" s="110">
        <v>142119</v>
      </c>
      <c r="W11" s="110">
        <v>14</v>
      </c>
      <c r="X11" s="110">
        <v>1090</v>
      </c>
      <c r="Y11" s="110">
        <v>87464</v>
      </c>
      <c r="Z11" s="110">
        <v>2</v>
      </c>
      <c r="AA11" s="110">
        <v>548</v>
      </c>
      <c r="AB11" s="110">
        <v>54655</v>
      </c>
      <c r="AC11" s="110"/>
      <c r="AD11" s="110"/>
      <c r="AE11" s="110"/>
    </row>
    <row r="12" spans="1:31" s="119" customFormat="1" ht="19.5" customHeight="1">
      <c r="A12" s="219">
        <v>2021</v>
      </c>
      <c r="B12" s="114"/>
      <c r="C12" s="115"/>
      <c r="D12" s="115"/>
      <c r="E12" s="116"/>
      <c r="F12" s="116"/>
      <c r="G12" s="117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237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8"/>
    </row>
    <row r="13" spans="1:31">
      <c r="A13" s="220" t="s">
        <v>189</v>
      </c>
      <c r="B13" s="120"/>
      <c r="C13" s="120"/>
      <c r="D13" s="120"/>
      <c r="E13" s="121"/>
      <c r="F13" s="121"/>
      <c r="G13" s="121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230"/>
      <c r="U13" s="231"/>
      <c r="V13" s="231"/>
      <c r="W13" s="122"/>
      <c r="X13" s="121"/>
      <c r="Y13" s="122"/>
      <c r="Z13" s="122"/>
      <c r="AA13" s="122"/>
      <c r="AB13" s="122"/>
      <c r="AC13" s="122"/>
      <c r="AD13" s="122"/>
      <c r="AE13" s="123"/>
    </row>
    <row r="14" spans="1:31">
      <c r="A14" s="220" t="s">
        <v>190</v>
      </c>
      <c r="B14" s="122"/>
      <c r="C14" s="122"/>
      <c r="D14" s="122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230"/>
      <c r="U14" s="231"/>
      <c r="V14" s="231"/>
      <c r="W14" s="121"/>
      <c r="X14" s="121"/>
      <c r="Y14" s="121"/>
      <c r="Z14" s="121"/>
      <c r="AA14" s="121"/>
      <c r="AB14" s="121"/>
      <c r="AC14" s="121"/>
      <c r="AD14" s="121"/>
      <c r="AE14" s="124"/>
    </row>
    <row r="15" spans="1:31">
      <c r="A15" s="220" t="s">
        <v>191</v>
      </c>
      <c r="B15" s="122"/>
      <c r="C15" s="122"/>
      <c r="D15" s="122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230"/>
      <c r="U15" s="231"/>
      <c r="V15" s="231"/>
      <c r="W15" s="121"/>
      <c r="X15" s="121"/>
      <c r="Y15" s="121"/>
      <c r="Z15" s="121"/>
      <c r="AA15" s="121"/>
      <c r="AB15" s="121"/>
      <c r="AC15" s="121"/>
      <c r="AD15" s="121"/>
      <c r="AE15" s="124"/>
    </row>
    <row r="16" spans="1:31">
      <c r="A16" s="220" t="s">
        <v>192</v>
      </c>
      <c r="B16" s="122"/>
      <c r="C16" s="122"/>
      <c r="D16" s="122"/>
      <c r="E16" s="121"/>
      <c r="F16" s="121"/>
      <c r="G16" s="121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230"/>
      <c r="U16" s="231"/>
      <c r="V16" s="231"/>
      <c r="W16" s="122"/>
      <c r="X16" s="121"/>
      <c r="Y16" s="122"/>
      <c r="Z16" s="122"/>
      <c r="AA16" s="122"/>
      <c r="AB16" s="122"/>
      <c r="AC16" s="122"/>
      <c r="AD16" s="122"/>
      <c r="AE16" s="123"/>
    </row>
    <row r="17" spans="1:31">
      <c r="A17" s="220" t="s">
        <v>193</v>
      </c>
      <c r="B17" s="122"/>
      <c r="C17" s="122"/>
      <c r="D17" s="122"/>
      <c r="E17" s="121"/>
      <c r="F17" s="121"/>
      <c r="G17" s="121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230"/>
      <c r="U17" s="231"/>
      <c r="V17" s="231"/>
      <c r="W17" s="122"/>
      <c r="X17" s="121"/>
      <c r="Y17" s="122"/>
      <c r="Z17" s="122"/>
      <c r="AA17" s="122"/>
      <c r="AB17" s="122"/>
      <c r="AC17" s="122"/>
      <c r="AD17" s="122"/>
      <c r="AE17" s="123"/>
    </row>
    <row r="18" spans="1:31">
      <c r="A18" s="220" t="s">
        <v>194</v>
      </c>
      <c r="B18" s="122"/>
      <c r="C18" s="122"/>
      <c r="D18" s="122"/>
      <c r="E18" s="121"/>
      <c r="F18" s="121"/>
      <c r="G18" s="121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230"/>
      <c r="U18" s="231"/>
      <c r="V18" s="231"/>
      <c r="W18" s="122"/>
      <c r="X18" s="121"/>
      <c r="Y18" s="122"/>
      <c r="Z18" s="122"/>
      <c r="AA18" s="122"/>
      <c r="AB18" s="122"/>
      <c r="AC18" s="122"/>
      <c r="AD18" s="122"/>
      <c r="AE18" s="123"/>
    </row>
    <row r="19" spans="1:31">
      <c r="A19" s="220" t="s">
        <v>195</v>
      </c>
      <c r="B19" s="122"/>
      <c r="C19" s="122"/>
      <c r="D19" s="122"/>
      <c r="E19" s="121"/>
      <c r="F19" s="121"/>
      <c r="G19" s="121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230"/>
      <c r="U19" s="231"/>
      <c r="V19" s="231"/>
      <c r="W19" s="122"/>
      <c r="X19" s="121"/>
      <c r="Y19" s="122"/>
      <c r="Z19" s="122"/>
      <c r="AA19" s="122"/>
      <c r="AB19" s="122"/>
      <c r="AC19" s="122"/>
      <c r="AD19" s="122"/>
      <c r="AE19" s="123"/>
    </row>
    <row r="20" spans="1:31">
      <c r="A20" s="220" t="s">
        <v>196</v>
      </c>
      <c r="B20" s="122"/>
      <c r="C20" s="122"/>
      <c r="D20" s="122"/>
      <c r="E20" s="121"/>
      <c r="F20" s="121"/>
      <c r="G20" s="121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230"/>
      <c r="U20" s="231"/>
      <c r="V20" s="231"/>
      <c r="W20" s="122"/>
      <c r="X20" s="121"/>
      <c r="Y20" s="122"/>
      <c r="Z20" s="122"/>
      <c r="AA20" s="122"/>
      <c r="AB20" s="122"/>
      <c r="AC20" s="122"/>
      <c r="AD20" s="122"/>
      <c r="AE20" s="123"/>
    </row>
    <row r="21" spans="1:31">
      <c r="A21" s="220" t="s">
        <v>197</v>
      </c>
      <c r="B21" s="122"/>
      <c r="C21" s="122"/>
      <c r="D21" s="122"/>
      <c r="E21" s="121"/>
      <c r="F21" s="121"/>
      <c r="G21" s="121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230"/>
      <c r="U21" s="231"/>
      <c r="V21" s="231"/>
      <c r="W21" s="122"/>
      <c r="X21" s="121"/>
      <c r="Y21" s="122"/>
      <c r="Z21" s="122"/>
      <c r="AA21" s="122"/>
      <c r="AB21" s="122"/>
      <c r="AC21" s="122"/>
      <c r="AD21" s="122"/>
      <c r="AE21" s="123"/>
    </row>
    <row r="22" spans="1:31">
      <c r="A22" s="220" t="s">
        <v>198</v>
      </c>
      <c r="B22" s="122"/>
      <c r="C22" s="122"/>
      <c r="D22" s="122"/>
      <c r="E22" s="121"/>
      <c r="F22" s="121"/>
      <c r="G22" s="121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230"/>
      <c r="U22" s="231"/>
      <c r="V22" s="231"/>
      <c r="W22" s="122"/>
      <c r="X22" s="121"/>
      <c r="Y22" s="122"/>
      <c r="Z22" s="122"/>
      <c r="AA22" s="122"/>
      <c r="AB22" s="122"/>
      <c r="AC22" s="122"/>
      <c r="AD22" s="122"/>
      <c r="AE22" s="123"/>
    </row>
    <row r="23" spans="1:31">
      <c r="A23" s="221" t="s">
        <v>199</v>
      </c>
      <c r="B23" s="122"/>
      <c r="C23" s="122"/>
      <c r="D23" s="122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230"/>
      <c r="U23" s="231"/>
      <c r="V23" s="231"/>
      <c r="W23" s="121"/>
      <c r="X23" s="121"/>
      <c r="Y23" s="121"/>
      <c r="Z23" s="121"/>
      <c r="AA23" s="121"/>
      <c r="AB23" s="121"/>
      <c r="AC23" s="121"/>
      <c r="AD23" s="121"/>
      <c r="AE23" s="124"/>
    </row>
    <row r="24" spans="1:31">
      <c r="A24" s="220" t="s">
        <v>200</v>
      </c>
      <c r="B24" s="122"/>
      <c r="C24" s="122"/>
      <c r="D24" s="122"/>
      <c r="E24" s="121"/>
      <c r="F24" s="121"/>
      <c r="G24" s="121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230"/>
      <c r="U24" s="231"/>
      <c r="V24" s="231"/>
      <c r="W24" s="122"/>
      <c r="X24" s="121"/>
      <c r="Y24" s="122"/>
      <c r="Z24" s="122"/>
      <c r="AA24" s="122"/>
      <c r="AB24" s="122"/>
      <c r="AC24" s="122"/>
      <c r="AD24" s="122"/>
      <c r="AE24" s="123"/>
    </row>
    <row r="25" spans="1:31">
      <c r="A25" s="220" t="s">
        <v>201</v>
      </c>
      <c r="B25" s="122"/>
      <c r="C25" s="122"/>
      <c r="D25" s="122"/>
      <c r="E25" s="121"/>
      <c r="F25" s="121"/>
      <c r="G25" s="121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230"/>
      <c r="U25" s="231"/>
      <c r="V25" s="231"/>
      <c r="W25" s="122"/>
      <c r="X25" s="121"/>
      <c r="Y25" s="122"/>
      <c r="Z25" s="122"/>
      <c r="AA25" s="122"/>
      <c r="AB25" s="122"/>
      <c r="AC25" s="122"/>
      <c r="AD25" s="122"/>
      <c r="AE25" s="123"/>
    </row>
    <row r="26" spans="1:31" s="125" customFormat="1">
      <c r="A26" s="221" t="s">
        <v>202</v>
      </c>
      <c r="B26" s="122"/>
      <c r="C26" s="122"/>
      <c r="D26" s="122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230"/>
      <c r="U26" s="231"/>
      <c r="V26" s="231"/>
      <c r="W26" s="121"/>
      <c r="X26" s="121"/>
      <c r="Y26" s="121"/>
      <c r="Z26" s="121"/>
      <c r="AA26" s="121"/>
      <c r="AB26" s="121"/>
      <c r="AC26" s="121"/>
      <c r="AD26" s="121"/>
      <c r="AE26" s="124"/>
    </row>
    <row r="27" spans="1:31">
      <c r="A27" s="220" t="s">
        <v>203</v>
      </c>
      <c r="B27" s="122"/>
      <c r="C27" s="122"/>
      <c r="D27" s="122"/>
      <c r="E27" s="121"/>
      <c r="F27" s="121"/>
      <c r="G27" s="121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230"/>
      <c r="U27" s="231"/>
      <c r="V27" s="231"/>
      <c r="W27" s="122"/>
      <c r="X27" s="121"/>
      <c r="Y27" s="122"/>
      <c r="Z27" s="122"/>
      <c r="AA27" s="122"/>
      <c r="AB27" s="122"/>
      <c r="AC27" s="122"/>
      <c r="AD27" s="122"/>
      <c r="AE27" s="123"/>
    </row>
    <row r="28" spans="1:31">
      <c r="A28" s="220" t="s">
        <v>204</v>
      </c>
      <c r="B28" s="122"/>
      <c r="C28" s="122"/>
      <c r="D28" s="122"/>
      <c r="E28" s="121"/>
      <c r="F28" s="121"/>
      <c r="G28" s="121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230"/>
      <c r="U28" s="231"/>
      <c r="V28" s="231"/>
      <c r="W28" s="122"/>
      <c r="X28" s="121"/>
      <c r="Y28" s="122"/>
      <c r="Z28" s="122"/>
      <c r="AA28" s="122"/>
      <c r="AB28" s="122"/>
      <c r="AC28" s="122"/>
      <c r="AD28" s="122"/>
      <c r="AE28" s="123"/>
    </row>
    <row r="29" spans="1:31">
      <c r="A29" s="220" t="s">
        <v>205</v>
      </c>
      <c r="B29" s="122"/>
      <c r="C29" s="122"/>
      <c r="D29" s="122"/>
      <c r="E29" s="121"/>
      <c r="F29" s="121"/>
      <c r="G29" s="121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230"/>
      <c r="U29" s="231"/>
      <c r="V29" s="231"/>
      <c r="W29" s="122"/>
      <c r="X29" s="121"/>
      <c r="Y29" s="122"/>
      <c r="Z29" s="122"/>
      <c r="AA29" s="122"/>
      <c r="AB29" s="122"/>
      <c r="AC29" s="122"/>
      <c r="AD29" s="122"/>
      <c r="AE29" s="123"/>
    </row>
    <row r="30" spans="1:31">
      <c r="A30" s="220" t="s">
        <v>206</v>
      </c>
      <c r="B30" s="122"/>
      <c r="C30" s="122"/>
      <c r="D30" s="122"/>
      <c r="E30" s="121"/>
      <c r="F30" s="121"/>
      <c r="G30" s="121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230"/>
      <c r="U30" s="231"/>
      <c r="V30" s="231"/>
      <c r="W30" s="122"/>
      <c r="X30" s="121"/>
      <c r="Y30" s="122"/>
      <c r="Z30" s="122"/>
      <c r="AA30" s="122"/>
      <c r="AB30" s="122"/>
      <c r="AC30" s="122"/>
      <c r="AD30" s="122"/>
      <c r="AE30" s="123"/>
    </row>
    <row r="31" spans="1:31">
      <c r="A31" s="220" t="s">
        <v>207</v>
      </c>
      <c r="B31" s="122"/>
      <c r="C31" s="122"/>
      <c r="D31" s="122"/>
      <c r="E31" s="121"/>
      <c r="F31" s="121"/>
      <c r="G31" s="121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230"/>
      <c r="U31" s="231"/>
      <c r="V31" s="231"/>
      <c r="W31" s="122"/>
      <c r="X31" s="121"/>
      <c r="Y31" s="122"/>
      <c r="Z31" s="122"/>
      <c r="AA31" s="122"/>
      <c r="AB31" s="122"/>
      <c r="AC31" s="122"/>
      <c r="AD31" s="122"/>
      <c r="AE31" s="123"/>
    </row>
    <row r="32" spans="1:31">
      <c r="A32" s="220" t="s">
        <v>208</v>
      </c>
      <c r="B32" s="122"/>
      <c r="C32" s="122"/>
      <c r="D32" s="122"/>
      <c r="E32" s="121"/>
      <c r="F32" s="121"/>
      <c r="G32" s="121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230"/>
      <c r="U32" s="231"/>
      <c r="V32" s="231"/>
      <c r="W32" s="122"/>
      <c r="X32" s="121"/>
      <c r="Y32" s="122"/>
      <c r="Z32" s="122"/>
      <c r="AA32" s="122"/>
      <c r="AB32" s="122"/>
      <c r="AC32" s="122"/>
      <c r="AD32" s="122"/>
      <c r="AE32" s="123"/>
    </row>
    <row r="33" spans="1:31">
      <c r="A33" s="220" t="s">
        <v>209</v>
      </c>
      <c r="B33" s="122"/>
      <c r="C33" s="122"/>
      <c r="D33" s="122"/>
      <c r="E33" s="121"/>
      <c r="F33" s="121"/>
      <c r="G33" s="121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230"/>
      <c r="U33" s="231"/>
      <c r="V33" s="231"/>
      <c r="W33" s="122"/>
      <c r="X33" s="121"/>
      <c r="Y33" s="122"/>
      <c r="Z33" s="122"/>
      <c r="AA33" s="122"/>
      <c r="AB33" s="122"/>
      <c r="AC33" s="122"/>
      <c r="AD33" s="122"/>
      <c r="AE33" s="123"/>
    </row>
    <row r="34" spans="1:31">
      <c r="A34" s="220" t="s">
        <v>210</v>
      </c>
      <c r="B34" s="122"/>
      <c r="C34" s="122"/>
      <c r="D34" s="122"/>
      <c r="E34" s="121"/>
      <c r="F34" s="121"/>
      <c r="G34" s="121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230"/>
      <c r="U34" s="231"/>
      <c r="V34" s="231"/>
      <c r="W34" s="122"/>
      <c r="X34" s="121"/>
      <c r="Y34" s="122"/>
      <c r="Z34" s="122"/>
      <c r="AA34" s="122"/>
      <c r="AB34" s="122"/>
      <c r="AC34" s="122"/>
      <c r="AD34" s="122"/>
      <c r="AE34" s="123"/>
    </row>
    <row r="35" spans="1:31">
      <c r="A35" s="220" t="s">
        <v>211</v>
      </c>
      <c r="B35" s="122"/>
      <c r="C35" s="122"/>
      <c r="D35" s="122"/>
      <c r="E35" s="121"/>
      <c r="F35" s="121"/>
      <c r="G35" s="121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230"/>
      <c r="U35" s="231"/>
      <c r="V35" s="231"/>
      <c r="W35" s="122"/>
      <c r="X35" s="121"/>
      <c r="Y35" s="122"/>
      <c r="Z35" s="122"/>
      <c r="AA35" s="122"/>
      <c r="AB35" s="122"/>
      <c r="AC35" s="122"/>
      <c r="AD35" s="122"/>
      <c r="AE35" s="123"/>
    </row>
    <row r="36" spans="1:31">
      <c r="A36" s="220" t="s">
        <v>212</v>
      </c>
      <c r="B36" s="122"/>
      <c r="C36" s="122"/>
      <c r="D36" s="122"/>
      <c r="E36" s="121"/>
      <c r="F36" s="121"/>
      <c r="G36" s="121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230"/>
      <c r="U36" s="231"/>
      <c r="V36" s="231"/>
      <c r="W36" s="122"/>
      <c r="X36" s="121"/>
      <c r="Y36" s="122"/>
      <c r="Z36" s="122"/>
      <c r="AA36" s="122"/>
      <c r="AB36" s="122"/>
      <c r="AC36" s="122"/>
      <c r="AD36" s="122"/>
      <c r="AE36" s="123"/>
    </row>
    <row r="37" spans="1:31">
      <c r="A37" s="220" t="s">
        <v>213</v>
      </c>
      <c r="B37" s="122"/>
      <c r="C37" s="122"/>
      <c r="D37" s="122"/>
      <c r="E37" s="121"/>
      <c r="F37" s="121"/>
      <c r="G37" s="121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230"/>
      <c r="U37" s="231"/>
      <c r="V37" s="231"/>
      <c r="W37" s="122"/>
      <c r="X37" s="121"/>
      <c r="Y37" s="122"/>
      <c r="Z37" s="122"/>
      <c r="AA37" s="122"/>
      <c r="AB37" s="122"/>
      <c r="AC37" s="122"/>
      <c r="AD37" s="122"/>
      <c r="AE37" s="123"/>
    </row>
    <row r="38" spans="1:31">
      <c r="A38" s="220" t="s">
        <v>214</v>
      </c>
      <c r="B38" s="122"/>
      <c r="C38" s="122"/>
      <c r="D38" s="122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230"/>
      <c r="U38" s="231"/>
      <c r="V38" s="231"/>
      <c r="W38" s="121"/>
      <c r="X38" s="121"/>
      <c r="Y38" s="121"/>
      <c r="Z38" s="121"/>
      <c r="AA38" s="121"/>
      <c r="AB38" s="121"/>
      <c r="AC38" s="121"/>
      <c r="AD38" s="121"/>
      <c r="AE38" s="124"/>
    </row>
    <row r="39" spans="1:31" ht="14.25" thickBot="1">
      <c r="A39" s="222" t="s">
        <v>215</v>
      </c>
      <c r="B39" s="126"/>
      <c r="C39" s="126"/>
      <c r="D39" s="126"/>
      <c r="E39" s="127"/>
      <c r="F39" s="127"/>
      <c r="G39" s="127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232"/>
      <c r="U39" s="233"/>
      <c r="V39" s="233"/>
      <c r="W39" s="234"/>
      <c r="X39" s="235"/>
      <c r="Y39" s="234"/>
      <c r="Z39" s="234"/>
      <c r="AA39" s="234"/>
      <c r="AB39" s="234"/>
      <c r="AC39" s="234"/>
      <c r="AD39" s="234"/>
      <c r="AE39" s="236"/>
    </row>
    <row r="40" spans="1:31" ht="16.5">
      <c r="A40" s="128" t="s">
        <v>166</v>
      </c>
      <c r="B40" s="128"/>
      <c r="C40" s="128"/>
      <c r="D40" s="128"/>
      <c r="E40" s="129"/>
      <c r="F40" s="130"/>
      <c r="G40" s="130"/>
      <c r="H40" s="130"/>
      <c r="I40" s="130"/>
      <c r="J40" s="130"/>
      <c r="K40" s="129"/>
      <c r="L40" s="129"/>
      <c r="M40" s="129"/>
      <c r="N40" s="129"/>
      <c r="O40" s="129"/>
      <c r="P40" s="96" t="s">
        <v>216</v>
      </c>
      <c r="Q40" s="129"/>
      <c r="R40" s="129"/>
      <c r="S40" s="129"/>
      <c r="T40" s="129"/>
      <c r="U40" s="129"/>
      <c r="V40" s="129"/>
      <c r="W40" s="128"/>
      <c r="X40" s="128"/>
      <c r="Y40" s="128"/>
      <c r="Z40" s="128"/>
      <c r="AA40" s="128"/>
      <c r="AC40" s="96" t="s">
        <v>167</v>
      </c>
      <c r="AD40" s="130"/>
      <c r="AE40" s="130"/>
    </row>
    <row r="41" spans="1:31" ht="16.5">
      <c r="A41" s="131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</row>
  </sheetData>
  <mergeCells count="35">
    <mergeCell ref="A1:U1"/>
    <mergeCell ref="B3:D4"/>
    <mergeCell ref="E3:G4"/>
    <mergeCell ref="H3:J4"/>
    <mergeCell ref="K3:M4"/>
    <mergeCell ref="N3:P4"/>
    <mergeCell ref="Q3:S4"/>
    <mergeCell ref="T3:AB3"/>
    <mergeCell ref="AC3:AE4"/>
    <mergeCell ref="T4:V4"/>
    <mergeCell ref="W4:Y4"/>
    <mergeCell ref="Z4:AB4"/>
    <mergeCell ref="B5:B8"/>
    <mergeCell ref="C5:D5"/>
    <mergeCell ref="E5:E8"/>
    <mergeCell ref="F5:G5"/>
    <mergeCell ref="H5:H8"/>
    <mergeCell ref="I5:J5"/>
    <mergeCell ref="X5:X8"/>
    <mergeCell ref="Y5:Y8"/>
    <mergeCell ref="K5:K8"/>
    <mergeCell ref="L5:M5"/>
    <mergeCell ref="N5:N8"/>
    <mergeCell ref="O5:P5"/>
    <mergeCell ref="Q5:Q8"/>
    <mergeCell ref="R5:S5"/>
    <mergeCell ref="T5:T8"/>
    <mergeCell ref="U5:U8"/>
    <mergeCell ref="V5:V8"/>
    <mergeCell ref="AD5:AE5"/>
    <mergeCell ref="W5:W8"/>
    <mergeCell ref="Z5:Z8"/>
    <mergeCell ref="AA5:AA8"/>
    <mergeCell ref="AB5:AB8"/>
    <mergeCell ref="AC5:AC8"/>
  </mergeCells>
  <phoneticPr fontId="4" type="noConversion"/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40"/>
  <sheetViews>
    <sheetView view="pageBreakPreview" zoomScale="95" zoomScaleNormal="100" zoomScaleSheetLayoutView="95" workbookViewId="0">
      <pane ySplit="6" topLeftCell="A7" activePane="bottomLeft" state="frozen"/>
      <selection pane="bottomLeft" activeCell="D21" sqref="D21"/>
    </sheetView>
  </sheetViews>
  <sheetFormatPr defaultRowHeight="16.5"/>
  <cols>
    <col min="1" max="1" width="9.6640625" style="135" customWidth="1"/>
    <col min="2" max="2" width="6" style="135" customWidth="1"/>
    <col min="3" max="3" width="5.21875" style="135" bestFit="1" customWidth="1"/>
    <col min="4" max="4" width="7.21875" style="135" bestFit="1" customWidth="1"/>
    <col min="5" max="5" width="5.33203125" style="135" bestFit="1" customWidth="1"/>
    <col min="6" max="6" width="8.5546875" style="135" bestFit="1" customWidth="1"/>
    <col min="7" max="7" width="4.77734375" style="135" bestFit="1" customWidth="1"/>
    <col min="8" max="8" width="7.6640625" style="135" bestFit="1" customWidth="1"/>
    <col min="9" max="9" width="8.109375" style="135" bestFit="1" customWidth="1"/>
    <col min="10" max="10" width="6.77734375" style="135" bestFit="1" customWidth="1"/>
    <col min="11" max="11" width="7.109375" style="135" bestFit="1" customWidth="1"/>
    <col min="12" max="12" width="6.77734375" style="135" bestFit="1" customWidth="1"/>
    <col min="13" max="13" width="6" style="135" bestFit="1" customWidth="1"/>
    <col min="14" max="14" width="6.44140625" style="135" bestFit="1" customWidth="1"/>
    <col min="15" max="15" width="9.33203125" style="135" customWidth="1"/>
    <col min="16" max="16" width="8.77734375" style="135" bestFit="1" customWidth="1"/>
    <col min="17" max="17" width="8.109375" style="135" customWidth="1"/>
    <col min="18" max="256" width="8.88671875" style="135"/>
    <col min="257" max="257" width="9.6640625" style="135" customWidth="1"/>
    <col min="258" max="259" width="5.5546875" style="135" customWidth="1"/>
    <col min="260" max="260" width="5.77734375" style="135" customWidth="1"/>
    <col min="261" max="263" width="5.5546875" style="135" customWidth="1"/>
    <col min="264" max="264" width="6.88671875" style="135" customWidth="1"/>
    <col min="265" max="265" width="7" style="135" customWidth="1"/>
    <col min="266" max="266" width="6" style="135" customWidth="1"/>
    <col min="267" max="267" width="6.21875" style="135" customWidth="1"/>
    <col min="268" max="268" width="6.77734375" style="135" customWidth="1"/>
    <col min="269" max="269" width="8.21875" style="135" bestFit="1" customWidth="1"/>
    <col min="270" max="270" width="6.5546875" style="135" bestFit="1" customWidth="1"/>
    <col min="271" max="271" width="9" style="135" customWidth="1"/>
    <col min="272" max="272" width="9.88671875" style="135" customWidth="1"/>
    <col min="273" max="273" width="7.88671875" style="135" bestFit="1" customWidth="1"/>
    <col min="274" max="512" width="8.88671875" style="135"/>
    <col min="513" max="513" width="9.6640625" style="135" customWidth="1"/>
    <col min="514" max="515" width="5.5546875" style="135" customWidth="1"/>
    <col min="516" max="516" width="5.77734375" style="135" customWidth="1"/>
    <col min="517" max="519" width="5.5546875" style="135" customWidth="1"/>
    <col min="520" max="520" width="6.88671875" style="135" customWidth="1"/>
    <col min="521" max="521" width="7" style="135" customWidth="1"/>
    <col min="522" max="522" width="6" style="135" customWidth="1"/>
    <col min="523" max="523" width="6.21875" style="135" customWidth="1"/>
    <col min="524" max="524" width="6.77734375" style="135" customWidth="1"/>
    <col min="525" max="525" width="8.21875" style="135" bestFit="1" customWidth="1"/>
    <col min="526" max="526" width="6.5546875" style="135" bestFit="1" customWidth="1"/>
    <col min="527" max="527" width="9" style="135" customWidth="1"/>
    <col min="528" max="528" width="9.88671875" style="135" customWidth="1"/>
    <col min="529" max="529" width="7.88671875" style="135" bestFit="1" customWidth="1"/>
    <col min="530" max="768" width="8.88671875" style="135"/>
    <col min="769" max="769" width="9.6640625" style="135" customWidth="1"/>
    <col min="770" max="771" width="5.5546875" style="135" customWidth="1"/>
    <col min="772" max="772" width="5.77734375" style="135" customWidth="1"/>
    <col min="773" max="775" width="5.5546875" style="135" customWidth="1"/>
    <col min="776" max="776" width="6.88671875" style="135" customWidth="1"/>
    <col min="777" max="777" width="7" style="135" customWidth="1"/>
    <col min="778" max="778" width="6" style="135" customWidth="1"/>
    <col min="779" max="779" width="6.21875" style="135" customWidth="1"/>
    <col min="780" max="780" width="6.77734375" style="135" customWidth="1"/>
    <col min="781" max="781" width="8.21875" style="135" bestFit="1" customWidth="1"/>
    <col min="782" max="782" width="6.5546875" style="135" bestFit="1" customWidth="1"/>
    <col min="783" max="783" width="9" style="135" customWidth="1"/>
    <col min="784" max="784" width="9.88671875" style="135" customWidth="1"/>
    <col min="785" max="785" width="7.88671875" style="135" bestFit="1" customWidth="1"/>
    <col min="786" max="1024" width="8.88671875" style="135"/>
    <col min="1025" max="1025" width="9.6640625" style="135" customWidth="1"/>
    <col min="1026" max="1027" width="5.5546875" style="135" customWidth="1"/>
    <col min="1028" max="1028" width="5.77734375" style="135" customWidth="1"/>
    <col min="1029" max="1031" width="5.5546875" style="135" customWidth="1"/>
    <col min="1032" max="1032" width="6.88671875" style="135" customWidth="1"/>
    <col min="1033" max="1033" width="7" style="135" customWidth="1"/>
    <col min="1034" max="1034" width="6" style="135" customWidth="1"/>
    <col min="1035" max="1035" width="6.21875" style="135" customWidth="1"/>
    <col min="1036" max="1036" width="6.77734375" style="135" customWidth="1"/>
    <col min="1037" max="1037" width="8.21875" style="135" bestFit="1" customWidth="1"/>
    <col min="1038" max="1038" width="6.5546875" style="135" bestFit="1" customWidth="1"/>
    <col min="1039" max="1039" width="9" style="135" customWidth="1"/>
    <col min="1040" max="1040" width="9.88671875" style="135" customWidth="1"/>
    <col min="1041" max="1041" width="7.88671875" style="135" bestFit="1" customWidth="1"/>
    <col min="1042" max="1280" width="8.88671875" style="135"/>
    <col min="1281" max="1281" width="9.6640625" style="135" customWidth="1"/>
    <col min="1282" max="1283" width="5.5546875" style="135" customWidth="1"/>
    <col min="1284" max="1284" width="5.77734375" style="135" customWidth="1"/>
    <col min="1285" max="1287" width="5.5546875" style="135" customWidth="1"/>
    <col min="1288" max="1288" width="6.88671875" style="135" customWidth="1"/>
    <col min="1289" max="1289" width="7" style="135" customWidth="1"/>
    <col min="1290" max="1290" width="6" style="135" customWidth="1"/>
    <col min="1291" max="1291" width="6.21875" style="135" customWidth="1"/>
    <col min="1292" max="1292" width="6.77734375" style="135" customWidth="1"/>
    <col min="1293" max="1293" width="8.21875" style="135" bestFit="1" customWidth="1"/>
    <col min="1294" max="1294" width="6.5546875" style="135" bestFit="1" customWidth="1"/>
    <col min="1295" max="1295" width="9" style="135" customWidth="1"/>
    <col min="1296" max="1296" width="9.88671875" style="135" customWidth="1"/>
    <col min="1297" max="1297" width="7.88671875" style="135" bestFit="1" customWidth="1"/>
    <col min="1298" max="1536" width="8.88671875" style="135"/>
    <col min="1537" max="1537" width="9.6640625" style="135" customWidth="1"/>
    <col min="1538" max="1539" width="5.5546875" style="135" customWidth="1"/>
    <col min="1540" max="1540" width="5.77734375" style="135" customWidth="1"/>
    <col min="1541" max="1543" width="5.5546875" style="135" customWidth="1"/>
    <col min="1544" max="1544" width="6.88671875" style="135" customWidth="1"/>
    <col min="1545" max="1545" width="7" style="135" customWidth="1"/>
    <col min="1546" max="1546" width="6" style="135" customWidth="1"/>
    <col min="1547" max="1547" width="6.21875" style="135" customWidth="1"/>
    <col min="1548" max="1548" width="6.77734375" style="135" customWidth="1"/>
    <col min="1549" max="1549" width="8.21875" style="135" bestFit="1" customWidth="1"/>
    <col min="1550" max="1550" width="6.5546875" style="135" bestFit="1" customWidth="1"/>
    <col min="1551" max="1551" width="9" style="135" customWidth="1"/>
    <col min="1552" max="1552" width="9.88671875" style="135" customWidth="1"/>
    <col min="1553" max="1553" width="7.88671875" style="135" bestFit="1" customWidth="1"/>
    <col min="1554" max="1792" width="8.88671875" style="135"/>
    <col min="1793" max="1793" width="9.6640625" style="135" customWidth="1"/>
    <col min="1794" max="1795" width="5.5546875" style="135" customWidth="1"/>
    <col min="1796" max="1796" width="5.77734375" style="135" customWidth="1"/>
    <col min="1797" max="1799" width="5.5546875" style="135" customWidth="1"/>
    <col min="1800" max="1800" width="6.88671875" style="135" customWidth="1"/>
    <col min="1801" max="1801" width="7" style="135" customWidth="1"/>
    <col min="1802" max="1802" width="6" style="135" customWidth="1"/>
    <col min="1803" max="1803" width="6.21875" style="135" customWidth="1"/>
    <col min="1804" max="1804" width="6.77734375" style="135" customWidth="1"/>
    <col min="1805" max="1805" width="8.21875" style="135" bestFit="1" customWidth="1"/>
    <col min="1806" max="1806" width="6.5546875" style="135" bestFit="1" customWidth="1"/>
    <col min="1807" max="1807" width="9" style="135" customWidth="1"/>
    <col min="1808" max="1808" width="9.88671875" style="135" customWidth="1"/>
    <col min="1809" max="1809" width="7.88671875" style="135" bestFit="1" customWidth="1"/>
    <col min="1810" max="2048" width="8.88671875" style="135"/>
    <col min="2049" max="2049" width="9.6640625" style="135" customWidth="1"/>
    <col min="2050" max="2051" width="5.5546875" style="135" customWidth="1"/>
    <col min="2052" max="2052" width="5.77734375" style="135" customWidth="1"/>
    <col min="2053" max="2055" width="5.5546875" style="135" customWidth="1"/>
    <col min="2056" max="2056" width="6.88671875" style="135" customWidth="1"/>
    <col min="2057" max="2057" width="7" style="135" customWidth="1"/>
    <col min="2058" max="2058" width="6" style="135" customWidth="1"/>
    <col min="2059" max="2059" width="6.21875" style="135" customWidth="1"/>
    <col min="2060" max="2060" width="6.77734375" style="135" customWidth="1"/>
    <col min="2061" max="2061" width="8.21875" style="135" bestFit="1" customWidth="1"/>
    <col min="2062" max="2062" width="6.5546875" style="135" bestFit="1" customWidth="1"/>
    <col min="2063" max="2063" width="9" style="135" customWidth="1"/>
    <col min="2064" max="2064" width="9.88671875" style="135" customWidth="1"/>
    <col min="2065" max="2065" width="7.88671875" style="135" bestFit="1" customWidth="1"/>
    <col min="2066" max="2304" width="8.88671875" style="135"/>
    <col min="2305" max="2305" width="9.6640625" style="135" customWidth="1"/>
    <col min="2306" max="2307" width="5.5546875" style="135" customWidth="1"/>
    <col min="2308" max="2308" width="5.77734375" style="135" customWidth="1"/>
    <col min="2309" max="2311" width="5.5546875" style="135" customWidth="1"/>
    <col min="2312" max="2312" width="6.88671875" style="135" customWidth="1"/>
    <col min="2313" max="2313" width="7" style="135" customWidth="1"/>
    <col min="2314" max="2314" width="6" style="135" customWidth="1"/>
    <col min="2315" max="2315" width="6.21875" style="135" customWidth="1"/>
    <col min="2316" max="2316" width="6.77734375" style="135" customWidth="1"/>
    <col min="2317" max="2317" width="8.21875" style="135" bestFit="1" customWidth="1"/>
    <col min="2318" max="2318" width="6.5546875" style="135" bestFit="1" customWidth="1"/>
    <col min="2319" max="2319" width="9" style="135" customWidth="1"/>
    <col min="2320" max="2320" width="9.88671875" style="135" customWidth="1"/>
    <col min="2321" max="2321" width="7.88671875" style="135" bestFit="1" customWidth="1"/>
    <col min="2322" max="2560" width="8.88671875" style="135"/>
    <col min="2561" max="2561" width="9.6640625" style="135" customWidth="1"/>
    <col min="2562" max="2563" width="5.5546875" style="135" customWidth="1"/>
    <col min="2564" max="2564" width="5.77734375" style="135" customWidth="1"/>
    <col min="2565" max="2567" width="5.5546875" style="135" customWidth="1"/>
    <col min="2568" max="2568" width="6.88671875" style="135" customWidth="1"/>
    <col min="2569" max="2569" width="7" style="135" customWidth="1"/>
    <col min="2570" max="2570" width="6" style="135" customWidth="1"/>
    <col min="2571" max="2571" width="6.21875" style="135" customWidth="1"/>
    <col min="2572" max="2572" width="6.77734375" style="135" customWidth="1"/>
    <col min="2573" max="2573" width="8.21875" style="135" bestFit="1" customWidth="1"/>
    <col min="2574" max="2574" width="6.5546875" style="135" bestFit="1" customWidth="1"/>
    <col min="2575" max="2575" width="9" style="135" customWidth="1"/>
    <col min="2576" max="2576" width="9.88671875" style="135" customWidth="1"/>
    <col min="2577" max="2577" width="7.88671875" style="135" bestFit="1" customWidth="1"/>
    <col min="2578" max="2816" width="8.88671875" style="135"/>
    <col min="2817" max="2817" width="9.6640625" style="135" customWidth="1"/>
    <col min="2818" max="2819" width="5.5546875" style="135" customWidth="1"/>
    <col min="2820" max="2820" width="5.77734375" style="135" customWidth="1"/>
    <col min="2821" max="2823" width="5.5546875" style="135" customWidth="1"/>
    <col min="2824" max="2824" width="6.88671875" style="135" customWidth="1"/>
    <col min="2825" max="2825" width="7" style="135" customWidth="1"/>
    <col min="2826" max="2826" width="6" style="135" customWidth="1"/>
    <col min="2827" max="2827" width="6.21875" style="135" customWidth="1"/>
    <col min="2828" max="2828" width="6.77734375" style="135" customWidth="1"/>
    <col min="2829" max="2829" width="8.21875" style="135" bestFit="1" customWidth="1"/>
    <col min="2830" max="2830" width="6.5546875" style="135" bestFit="1" customWidth="1"/>
    <col min="2831" max="2831" width="9" style="135" customWidth="1"/>
    <col min="2832" max="2832" width="9.88671875" style="135" customWidth="1"/>
    <col min="2833" max="2833" width="7.88671875" style="135" bestFit="1" customWidth="1"/>
    <col min="2834" max="3072" width="8.88671875" style="135"/>
    <col min="3073" max="3073" width="9.6640625" style="135" customWidth="1"/>
    <col min="3074" max="3075" width="5.5546875" style="135" customWidth="1"/>
    <col min="3076" max="3076" width="5.77734375" style="135" customWidth="1"/>
    <col min="3077" max="3079" width="5.5546875" style="135" customWidth="1"/>
    <col min="3080" max="3080" width="6.88671875" style="135" customWidth="1"/>
    <col min="3081" max="3081" width="7" style="135" customWidth="1"/>
    <col min="3082" max="3082" width="6" style="135" customWidth="1"/>
    <col min="3083" max="3083" width="6.21875" style="135" customWidth="1"/>
    <col min="3084" max="3084" width="6.77734375" style="135" customWidth="1"/>
    <col min="3085" max="3085" width="8.21875" style="135" bestFit="1" customWidth="1"/>
    <col min="3086" max="3086" width="6.5546875" style="135" bestFit="1" customWidth="1"/>
    <col min="3087" max="3087" width="9" style="135" customWidth="1"/>
    <col min="3088" max="3088" width="9.88671875" style="135" customWidth="1"/>
    <col min="3089" max="3089" width="7.88671875" style="135" bestFit="1" customWidth="1"/>
    <col min="3090" max="3328" width="8.88671875" style="135"/>
    <col min="3329" max="3329" width="9.6640625" style="135" customWidth="1"/>
    <col min="3330" max="3331" width="5.5546875" style="135" customWidth="1"/>
    <col min="3332" max="3332" width="5.77734375" style="135" customWidth="1"/>
    <col min="3333" max="3335" width="5.5546875" style="135" customWidth="1"/>
    <col min="3336" max="3336" width="6.88671875" style="135" customWidth="1"/>
    <col min="3337" max="3337" width="7" style="135" customWidth="1"/>
    <col min="3338" max="3338" width="6" style="135" customWidth="1"/>
    <col min="3339" max="3339" width="6.21875" style="135" customWidth="1"/>
    <col min="3340" max="3340" width="6.77734375" style="135" customWidth="1"/>
    <col min="3341" max="3341" width="8.21875" style="135" bestFit="1" customWidth="1"/>
    <col min="3342" max="3342" width="6.5546875" style="135" bestFit="1" customWidth="1"/>
    <col min="3343" max="3343" width="9" style="135" customWidth="1"/>
    <col min="3344" max="3344" width="9.88671875" style="135" customWidth="1"/>
    <col min="3345" max="3345" width="7.88671875" style="135" bestFit="1" customWidth="1"/>
    <col min="3346" max="3584" width="8.88671875" style="135"/>
    <col min="3585" max="3585" width="9.6640625" style="135" customWidth="1"/>
    <col min="3586" max="3587" width="5.5546875" style="135" customWidth="1"/>
    <col min="3588" max="3588" width="5.77734375" style="135" customWidth="1"/>
    <col min="3589" max="3591" width="5.5546875" style="135" customWidth="1"/>
    <col min="3592" max="3592" width="6.88671875" style="135" customWidth="1"/>
    <col min="3593" max="3593" width="7" style="135" customWidth="1"/>
    <col min="3594" max="3594" width="6" style="135" customWidth="1"/>
    <col min="3595" max="3595" width="6.21875" style="135" customWidth="1"/>
    <col min="3596" max="3596" width="6.77734375" style="135" customWidth="1"/>
    <col min="3597" max="3597" width="8.21875" style="135" bestFit="1" customWidth="1"/>
    <col min="3598" max="3598" width="6.5546875" style="135" bestFit="1" customWidth="1"/>
    <col min="3599" max="3599" width="9" style="135" customWidth="1"/>
    <col min="3600" max="3600" width="9.88671875" style="135" customWidth="1"/>
    <col min="3601" max="3601" width="7.88671875" style="135" bestFit="1" customWidth="1"/>
    <col min="3602" max="3840" width="8.88671875" style="135"/>
    <col min="3841" max="3841" width="9.6640625" style="135" customWidth="1"/>
    <col min="3842" max="3843" width="5.5546875" style="135" customWidth="1"/>
    <col min="3844" max="3844" width="5.77734375" style="135" customWidth="1"/>
    <col min="3845" max="3847" width="5.5546875" style="135" customWidth="1"/>
    <col min="3848" max="3848" width="6.88671875" style="135" customWidth="1"/>
    <col min="3849" max="3849" width="7" style="135" customWidth="1"/>
    <col min="3850" max="3850" width="6" style="135" customWidth="1"/>
    <col min="3851" max="3851" width="6.21875" style="135" customWidth="1"/>
    <col min="3852" max="3852" width="6.77734375" style="135" customWidth="1"/>
    <col min="3853" max="3853" width="8.21875" style="135" bestFit="1" customWidth="1"/>
    <col min="3854" max="3854" width="6.5546875" style="135" bestFit="1" customWidth="1"/>
    <col min="3855" max="3855" width="9" style="135" customWidth="1"/>
    <col min="3856" max="3856" width="9.88671875" style="135" customWidth="1"/>
    <col min="3857" max="3857" width="7.88671875" style="135" bestFit="1" customWidth="1"/>
    <col min="3858" max="4096" width="8.88671875" style="135"/>
    <col min="4097" max="4097" width="9.6640625" style="135" customWidth="1"/>
    <col min="4098" max="4099" width="5.5546875" style="135" customWidth="1"/>
    <col min="4100" max="4100" width="5.77734375" style="135" customWidth="1"/>
    <col min="4101" max="4103" width="5.5546875" style="135" customWidth="1"/>
    <col min="4104" max="4104" width="6.88671875" style="135" customWidth="1"/>
    <col min="4105" max="4105" width="7" style="135" customWidth="1"/>
    <col min="4106" max="4106" width="6" style="135" customWidth="1"/>
    <col min="4107" max="4107" width="6.21875" style="135" customWidth="1"/>
    <col min="4108" max="4108" width="6.77734375" style="135" customWidth="1"/>
    <col min="4109" max="4109" width="8.21875" style="135" bestFit="1" customWidth="1"/>
    <col min="4110" max="4110" width="6.5546875" style="135" bestFit="1" customWidth="1"/>
    <col min="4111" max="4111" width="9" style="135" customWidth="1"/>
    <col min="4112" max="4112" width="9.88671875" style="135" customWidth="1"/>
    <col min="4113" max="4113" width="7.88671875" style="135" bestFit="1" customWidth="1"/>
    <col min="4114" max="4352" width="8.88671875" style="135"/>
    <col min="4353" max="4353" width="9.6640625" style="135" customWidth="1"/>
    <col min="4354" max="4355" width="5.5546875" style="135" customWidth="1"/>
    <col min="4356" max="4356" width="5.77734375" style="135" customWidth="1"/>
    <col min="4357" max="4359" width="5.5546875" style="135" customWidth="1"/>
    <col min="4360" max="4360" width="6.88671875" style="135" customWidth="1"/>
    <col min="4361" max="4361" width="7" style="135" customWidth="1"/>
    <col min="4362" max="4362" width="6" style="135" customWidth="1"/>
    <col min="4363" max="4363" width="6.21875" style="135" customWidth="1"/>
    <col min="4364" max="4364" width="6.77734375" style="135" customWidth="1"/>
    <col min="4365" max="4365" width="8.21875" style="135" bestFit="1" customWidth="1"/>
    <col min="4366" max="4366" width="6.5546875" style="135" bestFit="1" customWidth="1"/>
    <col min="4367" max="4367" width="9" style="135" customWidth="1"/>
    <col min="4368" max="4368" width="9.88671875" style="135" customWidth="1"/>
    <col min="4369" max="4369" width="7.88671875" style="135" bestFit="1" customWidth="1"/>
    <col min="4370" max="4608" width="8.88671875" style="135"/>
    <col min="4609" max="4609" width="9.6640625" style="135" customWidth="1"/>
    <col min="4610" max="4611" width="5.5546875" style="135" customWidth="1"/>
    <col min="4612" max="4612" width="5.77734375" style="135" customWidth="1"/>
    <col min="4613" max="4615" width="5.5546875" style="135" customWidth="1"/>
    <col min="4616" max="4616" width="6.88671875" style="135" customWidth="1"/>
    <col min="4617" max="4617" width="7" style="135" customWidth="1"/>
    <col min="4618" max="4618" width="6" style="135" customWidth="1"/>
    <col min="4619" max="4619" width="6.21875" style="135" customWidth="1"/>
    <col min="4620" max="4620" width="6.77734375" style="135" customWidth="1"/>
    <col min="4621" max="4621" width="8.21875" style="135" bestFit="1" customWidth="1"/>
    <col min="4622" max="4622" width="6.5546875" style="135" bestFit="1" customWidth="1"/>
    <col min="4623" max="4623" width="9" style="135" customWidth="1"/>
    <col min="4624" max="4624" width="9.88671875" style="135" customWidth="1"/>
    <col min="4625" max="4625" width="7.88671875" style="135" bestFit="1" customWidth="1"/>
    <col min="4626" max="4864" width="8.88671875" style="135"/>
    <col min="4865" max="4865" width="9.6640625" style="135" customWidth="1"/>
    <col min="4866" max="4867" width="5.5546875" style="135" customWidth="1"/>
    <col min="4868" max="4868" width="5.77734375" style="135" customWidth="1"/>
    <col min="4869" max="4871" width="5.5546875" style="135" customWidth="1"/>
    <col min="4872" max="4872" width="6.88671875" style="135" customWidth="1"/>
    <col min="4873" max="4873" width="7" style="135" customWidth="1"/>
    <col min="4874" max="4874" width="6" style="135" customWidth="1"/>
    <col min="4875" max="4875" width="6.21875" style="135" customWidth="1"/>
    <col min="4876" max="4876" width="6.77734375" style="135" customWidth="1"/>
    <col min="4877" max="4877" width="8.21875" style="135" bestFit="1" customWidth="1"/>
    <col min="4878" max="4878" width="6.5546875" style="135" bestFit="1" customWidth="1"/>
    <col min="4879" max="4879" width="9" style="135" customWidth="1"/>
    <col min="4880" max="4880" width="9.88671875" style="135" customWidth="1"/>
    <col min="4881" max="4881" width="7.88671875" style="135" bestFit="1" customWidth="1"/>
    <col min="4882" max="5120" width="8.88671875" style="135"/>
    <col min="5121" max="5121" width="9.6640625" style="135" customWidth="1"/>
    <col min="5122" max="5123" width="5.5546875" style="135" customWidth="1"/>
    <col min="5124" max="5124" width="5.77734375" style="135" customWidth="1"/>
    <col min="5125" max="5127" width="5.5546875" style="135" customWidth="1"/>
    <col min="5128" max="5128" width="6.88671875" style="135" customWidth="1"/>
    <col min="5129" max="5129" width="7" style="135" customWidth="1"/>
    <col min="5130" max="5130" width="6" style="135" customWidth="1"/>
    <col min="5131" max="5131" width="6.21875" style="135" customWidth="1"/>
    <col min="5132" max="5132" width="6.77734375" style="135" customWidth="1"/>
    <col min="5133" max="5133" width="8.21875" style="135" bestFit="1" customWidth="1"/>
    <col min="5134" max="5134" width="6.5546875" style="135" bestFit="1" customWidth="1"/>
    <col min="5135" max="5135" width="9" style="135" customWidth="1"/>
    <col min="5136" max="5136" width="9.88671875" style="135" customWidth="1"/>
    <col min="5137" max="5137" width="7.88671875" style="135" bestFit="1" customWidth="1"/>
    <col min="5138" max="5376" width="8.88671875" style="135"/>
    <col min="5377" max="5377" width="9.6640625" style="135" customWidth="1"/>
    <col min="5378" max="5379" width="5.5546875" style="135" customWidth="1"/>
    <col min="5380" max="5380" width="5.77734375" style="135" customWidth="1"/>
    <col min="5381" max="5383" width="5.5546875" style="135" customWidth="1"/>
    <col min="5384" max="5384" width="6.88671875" style="135" customWidth="1"/>
    <col min="5385" max="5385" width="7" style="135" customWidth="1"/>
    <col min="5386" max="5386" width="6" style="135" customWidth="1"/>
    <col min="5387" max="5387" width="6.21875" style="135" customWidth="1"/>
    <col min="5388" max="5388" width="6.77734375" style="135" customWidth="1"/>
    <col min="5389" max="5389" width="8.21875" style="135" bestFit="1" customWidth="1"/>
    <col min="5390" max="5390" width="6.5546875" style="135" bestFit="1" customWidth="1"/>
    <col min="5391" max="5391" width="9" style="135" customWidth="1"/>
    <col min="5392" max="5392" width="9.88671875" style="135" customWidth="1"/>
    <col min="5393" max="5393" width="7.88671875" style="135" bestFit="1" customWidth="1"/>
    <col min="5394" max="5632" width="8.88671875" style="135"/>
    <col min="5633" max="5633" width="9.6640625" style="135" customWidth="1"/>
    <col min="5634" max="5635" width="5.5546875" style="135" customWidth="1"/>
    <col min="5636" max="5636" width="5.77734375" style="135" customWidth="1"/>
    <col min="5637" max="5639" width="5.5546875" style="135" customWidth="1"/>
    <col min="5640" max="5640" width="6.88671875" style="135" customWidth="1"/>
    <col min="5641" max="5641" width="7" style="135" customWidth="1"/>
    <col min="5642" max="5642" width="6" style="135" customWidth="1"/>
    <col min="5643" max="5643" width="6.21875" style="135" customWidth="1"/>
    <col min="5644" max="5644" width="6.77734375" style="135" customWidth="1"/>
    <col min="5645" max="5645" width="8.21875" style="135" bestFit="1" customWidth="1"/>
    <col min="5646" max="5646" width="6.5546875" style="135" bestFit="1" customWidth="1"/>
    <col min="5647" max="5647" width="9" style="135" customWidth="1"/>
    <col min="5648" max="5648" width="9.88671875" style="135" customWidth="1"/>
    <col min="5649" max="5649" width="7.88671875" style="135" bestFit="1" customWidth="1"/>
    <col min="5650" max="5888" width="8.88671875" style="135"/>
    <col min="5889" max="5889" width="9.6640625" style="135" customWidth="1"/>
    <col min="5890" max="5891" width="5.5546875" style="135" customWidth="1"/>
    <col min="5892" max="5892" width="5.77734375" style="135" customWidth="1"/>
    <col min="5893" max="5895" width="5.5546875" style="135" customWidth="1"/>
    <col min="5896" max="5896" width="6.88671875" style="135" customWidth="1"/>
    <col min="5897" max="5897" width="7" style="135" customWidth="1"/>
    <col min="5898" max="5898" width="6" style="135" customWidth="1"/>
    <col min="5899" max="5899" width="6.21875" style="135" customWidth="1"/>
    <col min="5900" max="5900" width="6.77734375" style="135" customWidth="1"/>
    <col min="5901" max="5901" width="8.21875" style="135" bestFit="1" customWidth="1"/>
    <col min="5902" max="5902" width="6.5546875" style="135" bestFit="1" customWidth="1"/>
    <col min="5903" max="5903" width="9" style="135" customWidth="1"/>
    <col min="5904" max="5904" width="9.88671875" style="135" customWidth="1"/>
    <col min="5905" max="5905" width="7.88671875" style="135" bestFit="1" customWidth="1"/>
    <col min="5906" max="6144" width="8.88671875" style="135"/>
    <col min="6145" max="6145" width="9.6640625" style="135" customWidth="1"/>
    <col min="6146" max="6147" width="5.5546875" style="135" customWidth="1"/>
    <col min="6148" max="6148" width="5.77734375" style="135" customWidth="1"/>
    <col min="6149" max="6151" width="5.5546875" style="135" customWidth="1"/>
    <col min="6152" max="6152" width="6.88671875" style="135" customWidth="1"/>
    <col min="6153" max="6153" width="7" style="135" customWidth="1"/>
    <col min="6154" max="6154" width="6" style="135" customWidth="1"/>
    <col min="6155" max="6155" width="6.21875" style="135" customWidth="1"/>
    <col min="6156" max="6156" width="6.77734375" style="135" customWidth="1"/>
    <col min="6157" max="6157" width="8.21875" style="135" bestFit="1" customWidth="1"/>
    <col min="6158" max="6158" width="6.5546875" style="135" bestFit="1" customWidth="1"/>
    <col min="6159" max="6159" width="9" style="135" customWidth="1"/>
    <col min="6160" max="6160" width="9.88671875" style="135" customWidth="1"/>
    <col min="6161" max="6161" width="7.88671875" style="135" bestFit="1" customWidth="1"/>
    <col min="6162" max="6400" width="8.88671875" style="135"/>
    <col min="6401" max="6401" width="9.6640625" style="135" customWidth="1"/>
    <col min="6402" max="6403" width="5.5546875" style="135" customWidth="1"/>
    <col min="6404" max="6404" width="5.77734375" style="135" customWidth="1"/>
    <col min="6405" max="6407" width="5.5546875" style="135" customWidth="1"/>
    <col min="6408" max="6408" width="6.88671875" style="135" customWidth="1"/>
    <col min="6409" max="6409" width="7" style="135" customWidth="1"/>
    <col min="6410" max="6410" width="6" style="135" customWidth="1"/>
    <col min="6411" max="6411" width="6.21875" style="135" customWidth="1"/>
    <col min="6412" max="6412" width="6.77734375" style="135" customWidth="1"/>
    <col min="6413" max="6413" width="8.21875" style="135" bestFit="1" customWidth="1"/>
    <col min="6414" max="6414" width="6.5546875" style="135" bestFit="1" customWidth="1"/>
    <col min="6415" max="6415" width="9" style="135" customWidth="1"/>
    <col min="6416" max="6416" width="9.88671875" style="135" customWidth="1"/>
    <col min="6417" max="6417" width="7.88671875" style="135" bestFit="1" customWidth="1"/>
    <col min="6418" max="6656" width="8.88671875" style="135"/>
    <col min="6657" max="6657" width="9.6640625" style="135" customWidth="1"/>
    <col min="6658" max="6659" width="5.5546875" style="135" customWidth="1"/>
    <col min="6660" max="6660" width="5.77734375" style="135" customWidth="1"/>
    <col min="6661" max="6663" width="5.5546875" style="135" customWidth="1"/>
    <col min="6664" max="6664" width="6.88671875" style="135" customWidth="1"/>
    <col min="6665" max="6665" width="7" style="135" customWidth="1"/>
    <col min="6666" max="6666" width="6" style="135" customWidth="1"/>
    <col min="6667" max="6667" width="6.21875" style="135" customWidth="1"/>
    <col min="6668" max="6668" width="6.77734375" style="135" customWidth="1"/>
    <col min="6669" max="6669" width="8.21875" style="135" bestFit="1" customWidth="1"/>
    <col min="6670" max="6670" width="6.5546875" style="135" bestFit="1" customWidth="1"/>
    <col min="6671" max="6671" width="9" style="135" customWidth="1"/>
    <col min="6672" max="6672" width="9.88671875" style="135" customWidth="1"/>
    <col min="6673" max="6673" width="7.88671875" style="135" bestFit="1" customWidth="1"/>
    <col min="6674" max="6912" width="8.88671875" style="135"/>
    <col min="6913" max="6913" width="9.6640625" style="135" customWidth="1"/>
    <col min="6914" max="6915" width="5.5546875" style="135" customWidth="1"/>
    <col min="6916" max="6916" width="5.77734375" style="135" customWidth="1"/>
    <col min="6917" max="6919" width="5.5546875" style="135" customWidth="1"/>
    <col min="6920" max="6920" width="6.88671875" style="135" customWidth="1"/>
    <col min="6921" max="6921" width="7" style="135" customWidth="1"/>
    <col min="6922" max="6922" width="6" style="135" customWidth="1"/>
    <col min="6923" max="6923" width="6.21875" style="135" customWidth="1"/>
    <col min="6924" max="6924" width="6.77734375" style="135" customWidth="1"/>
    <col min="6925" max="6925" width="8.21875" style="135" bestFit="1" customWidth="1"/>
    <col min="6926" max="6926" width="6.5546875" style="135" bestFit="1" customWidth="1"/>
    <col min="6927" max="6927" width="9" style="135" customWidth="1"/>
    <col min="6928" max="6928" width="9.88671875" style="135" customWidth="1"/>
    <col min="6929" max="6929" width="7.88671875" style="135" bestFit="1" customWidth="1"/>
    <col min="6930" max="7168" width="8.88671875" style="135"/>
    <col min="7169" max="7169" width="9.6640625" style="135" customWidth="1"/>
    <col min="7170" max="7171" width="5.5546875" style="135" customWidth="1"/>
    <col min="7172" max="7172" width="5.77734375" style="135" customWidth="1"/>
    <col min="7173" max="7175" width="5.5546875" style="135" customWidth="1"/>
    <col min="7176" max="7176" width="6.88671875" style="135" customWidth="1"/>
    <col min="7177" max="7177" width="7" style="135" customWidth="1"/>
    <col min="7178" max="7178" width="6" style="135" customWidth="1"/>
    <col min="7179" max="7179" width="6.21875" style="135" customWidth="1"/>
    <col min="7180" max="7180" width="6.77734375" style="135" customWidth="1"/>
    <col min="7181" max="7181" width="8.21875" style="135" bestFit="1" customWidth="1"/>
    <col min="7182" max="7182" width="6.5546875" style="135" bestFit="1" customWidth="1"/>
    <col min="7183" max="7183" width="9" style="135" customWidth="1"/>
    <col min="7184" max="7184" width="9.88671875" style="135" customWidth="1"/>
    <col min="7185" max="7185" width="7.88671875" style="135" bestFit="1" customWidth="1"/>
    <col min="7186" max="7424" width="8.88671875" style="135"/>
    <col min="7425" max="7425" width="9.6640625" style="135" customWidth="1"/>
    <col min="7426" max="7427" width="5.5546875" style="135" customWidth="1"/>
    <col min="7428" max="7428" width="5.77734375" style="135" customWidth="1"/>
    <col min="7429" max="7431" width="5.5546875" style="135" customWidth="1"/>
    <col min="7432" max="7432" width="6.88671875" style="135" customWidth="1"/>
    <col min="7433" max="7433" width="7" style="135" customWidth="1"/>
    <col min="7434" max="7434" width="6" style="135" customWidth="1"/>
    <col min="7435" max="7435" width="6.21875" style="135" customWidth="1"/>
    <col min="7436" max="7436" width="6.77734375" style="135" customWidth="1"/>
    <col min="7437" max="7437" width="8.21875" style="135" bestFit="1" customWidth="1"/>
    <col min="7438" max="7438" width="6.5546875" style="135" bestFit="1" customWidth="1"/>
    <col min="7439" max="7439" width="9" style="135" customWidth="1"/>
    <col min="7440" max="7440" width="9.88671875" style="135" customWidth="1"/>
    <col min="7441" max="7441" width="7.88671875" style="135" bestFit="1" customWidth="1"/>
    <col min="7442" max="7680" width="8.88671875" style="135"/>
    <col min="7681" max="7681" width="9.6640625" style="135" customWidth="1"/>
    <col min="7682" max="7683" width="5.5546875" style="135" customWidth="1"/>
    <col min="7684" max="7684" width="5.77734375" style="135" customWidth="1"/>
    <col min="7685" max="7687" width="5.5546875" style="135" customWidth="1"/>
    <col min="7688" max="7688" width="6.88671875" style="135" customWidth="1"/>
    <col min="7689" max="7689" width="7" style="135" customWidth="1"/>
    <col min="7690" max="7690" width="6" style="135" customWidth="1"/>
    <col min="7691" max="7691" width="6.21875" style="135" customWidth="1"/>
    <col min="7692" max="7692" width="6.77734375" style="135" customWidth="1"/>
    <col min="7693" max="7693" width="8.21875" style="135" bestFit="1" customWidth="1"/>
    <col min="7694" max="7694" width="6.5546875" style="135" bestFit="1" customWidth="1"/>
    <col min="7695" max="7695" width="9" style="135" customWidth="1"/>
    <col min="7696" max="7696" width="9.88671875" style="135" customWidth="1"/>
    <col min="7697" max="7697" width="7.88671875" style="135" bestFit="1" customWidth="1"/>
    <col min="7698" max="7936" width="8.88671875" style="135"/>
    <col min="7937" max="7937" width="9.6640625" style="135" customWidth="1"/>
    <col min="7938" max="7939" width="5.5546875" style="135" customWidth="1"/>
    <col min="7940" max="7940" width="5.77734375" style="135" customWidth="1"/>
    <col min="7941" max="7943" width="5.5546875" style="135" customWidth="1"/>
    <col min="7944" max="7944" width="6.88671875" style="135" customWidth="1"/>
    <col min="7945" max="7945" width="7" style="135" customWidth="1"/>
    <col min="7946" max="7946" width="6" style="135" customWidth="1"/>
    <col min="7947" max="7947" width="6.21875" style="135" customWidth="1"/>
    <col min="7948" max="7948" width="6.77734375" style="135" customWidth="1"/>
    <col min="7949" max="7949" width="8.21875" style="135" bestFit="1" customWidth="1"/>
    <col min="7950" max="7950" width="6.5546875" style="135" bestFit="1" customWidth="1"/>
    <col min="7951" max="7951" width="9" style="135" customWidth="1"/>
    <col min="7952" max="7952" width="9.88671875" style="135" customWidth="1"/>
    <col min="7953" max="7953" width="7.88671875" style="135" bestFit="1" customWidth="1"/>
    <col min="7954" max="8192" width="8.88671875" style="135"/>
    <col min="8193" max="8193" width="9.6640625" style="135" customWidth="1"/>
    <col min="8194" max="8195" width="5.5546875" style="135" customWidth="1"/>
    <col min="8196" max="8196" width="5.77734375" style="135" customWidth="1"/>
    <col min="8197" max="8199" width="5.5546875" style="135" customWidth="1"/>
    <col min="8200" max="8200" width="6.88671875" style="135" customWidth="1"/>
    <col min="8201" max="8201" width="7" style="135" customWidth="1"/>
    <col min="8202" max="8202" width="6" style="135" customWidth="1"/>
    <col min="8203" max="8203" width="6.21875" style="135" customWidth="1"/>
    <col min="8204" max="8204" width="6.77734375" style="135" customWidth="1"/>
    <col min="8205" max="8205" width="8.21875" style="135" bestFit="1" customWidth="1"/>
    <col min="8206" max="8206" width="6.5546875" style="135" bestFit="1" customWidth="1"/>
    <col min="8207" max="8207" width="9" style="135" customWidth="1"/>
    <col min="8208" max="8208" width="9.88671875" style="135" customWidth="1"/>
    <col min="8209" max="8209" width="7.88671875" style="135" bestFit="1" customWidth="1"/>
    <col min="8210" max="8448" width="8.88671875" style="135"/>
    <col min="8449" max="8449" width="9.6640625" style="135" customWidth="1"/>
    <col min="8450" max="8451" width="5.5546875" style="135" customWidth="1"/>
    <col min="8452" max="8452" width="5.77734375" style="135" customWidth="1"/>
    <col min="8453" max="8455" width="5.5546875" style="135" customWidth="1"/>
    <col min="8456" max="8456" width="6.88671875" style="135" customWidth="1"/>
    <col min="8457" max="8457" width="7" style="135" customWidth="1"/>
    <col min="8458" max="8458" width="6" style="135" customWidth="1"/>
    <col min="8459" max="8459" width="6.21875" style="135" customWidth="1"/>
    <col min="8460" max="8460" width="6.77734375" style="135" customWidth="1"/>
    <col min="8461" max="8461" width="8.21875" style="135" bestFit="1" customWidth="1"/>
    <col min="8462" max="8462" width="6.5546875" style="135" bestFit="1" customWidth="1"/>
    <col min="8463" max="8463" width="9" style="135" customWidth="1"/>
    <col min="8464" max="8464" width="9.88671875" style="135" customWidth="1"/>
    <col min="8465" max="8465" width="7.88671875" style="135" bestFit="1" customWidth="1"/>
    <col min="8466" max="8704" width="8.88671875" style="135"/>
    <col min="8705" max="8705" width="9.6640625" style="135" customWidth="1"/>
    <col min="8706" max="8707" width="5.5546875" style="135" customWidth="1"/>
    <col min="8708" max="8708" width="5.77734375" style="135" customWidth="1"/>
    <col min="8709" max="8711" width="5.5546875" style="135" customWidth="1"/>
    <col min="8712" max="8712" width="6.88671875" style="135" customWidth="1"/>
    <col min="8713" max="8713" width="7" style="135" customWidth="1"/>
    <col min="8714" max="8714" width="6" style="135" customWidth="1"/>
    <col min="8715" max="8715" width="6.21875" style="135" customWidth="1"/>
    <col min="8716" max="8716" width="6.77734375" style="135" customWidth="1"/>
    <col min="8717" max="8717" width="8.21875" style="135" bestFit="1" customWidth="1"/>
    <col min="8718" max="8718" width="6.5546875" style="135" bestFit="1" customWidth="1"/>
    <col min="8719" max="8719" width="9" style="135" customWidth="1"/>
    <col min="8720" max="8720" width="9.88671875" style="135" customWidth="1"/>
    <col min="8721" max="8721" width="7.88671875" style="135" bestFit="1" customWidth="1"/>
    <col min="8722" max="8960" width="8.88671875" style="135"/>
    <col min="8961" max="8961" width="9.6640625" style="135" customWidth="1"/>
    <col min="8962" max="8963" width="5.5546875" style="135" customWidth="1"/>
    <col min="8964" max="8964" width="5.77734375" style="135" customWidth="1"/>
    <col min="8965" max="8967" width="5.5546875" style="135" customWidth="1"/>
    <col min="8968" max="8968" width="6.88671875" style="135" customWidth="1"/>
    <col min="8969" max="8969" width="7" style="135" customWidth="1"/>
    <col min="8970" max="8970" width="6" style="135" customWidth="1"/>
    <col min="8971" max="8971" width="6.21875" style="135" customWidth="1"/>
    <col min="8972" max="8972" width="6.77734375" style="135" customWidth="1"/>
    <col min="8973" max="8973" width="8.21875" style="135" bestFit="1" customWidth="1"/>
    <col min="8974" max="8974" width="6.5546875" style="135" bestFit="1" customWidth="1"/>
    <col min="8975" max="8975" width="9" style="135" customWidth="1"/>
    <col min="8976" max="8976" width="9.88671875" style="135" customWidth="1"/>
    <col min="8977" max="8977" width="7.88671875" style="135" bestFit="1" customWidth="1"/>
    <col min="8978" max="9216" width="8.88671875" style="135"/>
    <col min="9217" max="9217" width="9.6640625" style="135" customWidth="1"/>
    <col min="9218" max="9219" width="5.5546875" style="135" customWidth="1"/>
    <col min="9220" max="9220" width="5.77734375" style="135" customWidth="1"/>
    <col min="9221" max="9223" width="5.5546875" style="135" customWidth="1"/>
    <col min="9224" max="9224" width="6.88671875" style="135" customWidth="1"/>
    <col min="9225" max="9225" width="7" style="135" customWidth="1"/>
    <col min="9226" max="9226" width="6" style="135" customWidth="1"/>
    <col min="9227" max="9227" width="6.21875" style="135" customWidth="1"/>
    <col min="9228" max="9228" width="6.77734375" style="135" customWidth="1"/>
    <col min="9229" max="9229" width="8.21875" style="135" bestFit="1" customWidth="1"/>
    <col min="9230" max="9230" width="6.5546875" style="135" bestFit="1" customWidth="1"/>
    <col min="9231" max="9231" width="9" style="135" customWidth="1"/>
    <col min="9232" max="9232" width="9.88671875" style="135" customWidth="1"/>
    <col min="9233" max="9233" width="7.88671875" style="135" bestFit="1" customWidth="1"/>
    <col min="9234" max="9472" width="8.88671875" style="135"/>
    <col min="9473" max="9473" width="9.6640625" style="135" customWidth="1"/>
    <col min="9474" max="9475" width="5.5546875" style="135" customWidth="1"/>
    <col min="9476" max="9476" width="5.77734375" style="135" customWidth="1"/>
    <col min="9477" max="9479" width="5.5546875" style="135" customWidth="1"/>
    <col min="9480" max="9480" width="6.88671875" style="135" customWidth="1"/>
    <col min="9481" max="9481" width="7" style="135" customWidth="1"/>
    <col min="9482" max="9482" width="6" style="135" customWidth="1"/>
    <col min="9483" max="9483" width="6.21875" style="135" customWidth="1"/>
    <col min="9484" max="9484" width="6.77734375" style="135" customWidth="1"/>
    <col min="9485" max="9485" width="8.21875" style="135" bestFit="1" customWidth="1"/>
    <col min="9486" max="9486" width="6.5546875" style="135" bestFit="1" customWidth="1"/>
    <col min="9487" max="9487" width="9" style="135" customWidth="1"/>
    <col min="9488" max="9488" width="9.88671875" style="135" customWidth="1"/>
    <col min="9489" max="9489" width="7.88671875" style="135" bestFit="1" customWidth="1"/>
    <col min="9490" max="9728" width="8.88671875" style="135"/>
    <col min="9729" max="9729" width="9.6640625" style="135" customWidth="1"/>
    <col min="9730" max="9731" width="5.5546875" style="135" customWidth="1"/>
    <col min="9732" max="9732" width="5.77734375" style="135" customWidth="1"/>
    <col min="9733" max="9735" width="5.5546875" style="135" customWidth="1"/>
    <col min="9736" max="9736" width="6.88671875" style="135" customWidth="1"/>
    <col min="9737" max="9737" width="7" style="135" customWidth="1"/>
    <col min="9738" max="9738" width="6" style="135" customWidth="1"/>
    <col min="9739" max="9739" width="6.21875" style="135" customWidth="1"/>
    <col min="9740" max="9740" width="6.77734375" style="135" customWidth="1"/>
    <col min="9741" max="9741" width="8.21875" style="135" bestFit="1" customWidth="1"/>
    <col min="9742" max="9742" width="6.5546875" style="135" bestFit="1" customWidth="1"/>
    <col min="9743" max="9743" width="9" style="135" customWidth="1"/>
    <col min="9744" max="9744" width="9.88671875" style="135" customWidth="1"/>
    <col min="9745" max="9745" width="7.88671875" style="135" bestFit="1" customWidth="1"/>
    <col min="9746" max="9984" width="8.88671875" style="135"/>
    <col min="9985" max="9985" width="9.6640625" style="135" customWidth="1"/>
    <col min="9986" max="9987" width="5.5546875" style="135" customWidth="1"/>
    <col min="9988" max="9988" width="5.77734375" style="135" customWidth="1"/>
    <col min="9989" max="9991" width="5.5546875" style="135" customWidth="1"/>
    <col min="9992" max="9992" width="6.88671875" style="135" customWidth="1"/>
    <col min="9993" max="9993" width="7" style="135" customWidth="1"/>
    <col min="9994" max="9994" width="6" style="135" customWidth="1"/>
    <col min="9995" max="9995" width="6.21875" style="135" customWidth="1"/>
    <col min="9996" max="9996" width="6.77734375" style="135" customWidth="1"/>
    <col min="9997" max="9997" width="8.21875" style="135" bestFit="1" customWidth="1"/>
    <col min="9998" max="9998" width="6.5546875" style="135" bestFit="1" customWidth="1"/>
    <col min="9999" max="9999" width="9" style="135" customWidth="1"/>
    <col min="10000" max="10000" width="9.88671875" style="135" customWidth="1"/>
    <col min="10001" max="10001" width="7.88671875" style="135" bestFit="1" customWidth="1"/>
    <col min="10002" max="10240" width="8.88671875" style="135"/>
    <col min="10241" max="10241" width="9.6640625" style="135" customWidth="1"/>
    <col min="10242" max="10243" width="5.5546875" style="135" customWidth="1"/>
    <col min="10244" max="10244" width="5.77734375" style="135" customWidth="1"/>
    <col min="10245" max="10247" width="5.5546875" style="135" customWidth="1"/>
    <col min="10248" max="10248" width="6.88671875" style="135" customWidth="1"/>
    <col min="10249" max="10249" width="7" style="135" customWidth="1"/>
    <col min="10250" max="10250" width="6" style="135" customWidth="1"/>
    <col min="10251" max="10251" width="6.21875" style="135" customWidth="1"/>
    <col min="10252" max="10252" width="6.77734375" style="135" customWidth="1"/>
    <col min="10253" max="10253" width="8.21875" style="135" bestFit="1" customWidth="1"/>
    <col min="10254" max="10254" width="6.5546875" style="135" bestFit="1" customWidth="1"/>
    <col min="10255" max="10255" width="9" style="135" customWidth="1"/>
    <col min="10256" max="10256" width="9.88671875" style="135" customWidth="1"/>
    <col min="10257" max="10257" width="7.88671875" style="135" bestFit="1" customWidth="1"/>
    <col min="10258" max="10496" width="8.88671875" style="135"/>
    <col min="10497" max="10497" width="9.6640625" style="135" customWidth="1"/>
    <col min="10498" max="10499" width="5.5546875" style="135" customWidth="1"/>
    <col min="10500" max="10500" width="5.77734375" style="135" customWidth="1"/>
    <col min="10501" max="10503" width="5.5546875" style="135" customWidth="1"/>
    <col min="10504" max="10504" width="6.88671875" style="135" customWidth="1"/>
    <col min="10505" max="10505" width="7" style="135" customWidth="1"/>
    <col min="10506" max="10506" width="6" style="135" customWidth="1"/>
    <col min="10507" max="10507" width="6.21875" style="135" customWidth="1"/>
    <col min="10508" max="10508" width="6.77734375" style="135" customWidth="1"/>
    <col min="10509" max="10509" width="8.21875" style="135" bestFit="1" customWidth="1"/>
    <col min="10510" max="10510" width="6.5546875" style="135" bestFit="1" customWidth="1"/>
    <col min="10511" max="10511" width="9" style="135" customWidth="1"/>
    <col min="10512" max="10512" width="9.88671875" style="135" customWidth="1"/>
    <col min="10513" max="10513" width="7.88671875" style="135" bestFit="1" customWidth="1"/>
    <col min="10514" max="10752" width="8.88671875" style="135"/>
    <col min="10753" max="10753" width="9.6640625" style="135" customWidth="1"/>
    <col min="10754" max="10755" width="5.5546875" style="135" customWidth="1"/>
    <col min="10756" max="10756" width="5.77734375" style="135" customWidth="1"/>
    <col min="10757" max="10759" width="5.5546875" style="135" customWidth="1"/>
    <col min="10760" max="10760" width="6.88671875" style="135" customWidth="1"/>
    <col min="10761" max="10761" width="7" style="135" customWidth="1"/>
    <col min="10762" max="10762" width="6" style="135" customWidth="1"/>
    <col min="10763" max="10763" width="6.21875" style="135" customWidth="1"/>
    <col min="10764" max="10764" width="6.77734375" style="135" customWidth="1"/>
    <col min="10765" max="10765" width="8.21875" style="135" bestFit="1" customWidth="1"/>
    <col min="10766" max="10766" width="6.5546875" style="135" bestFit="1" customWidth="1"/>
    <col min="10767" max="10767" width="9" style="135" customWidth="1"/>
    <col min="10768" max="10768" width="9.88671875" style="135" customWidth="1"/>
    <col min="10769" max="10769" width="7.88671875" style="135" bestFit="1" customWidth="1"/>
    <col min="10770" max="11008" width="8.88671875" style="135"/>
    <col min="11009" max="11009" width="9.6640625" style="135" customWidth="1"/>
    <col min="11010" max="11011" width="5.5546875" style="135" customWidth="1"/>
    <col min="11012" max="11012" width="5.77734375" style="135" customWidth="1"/>
    <col min="11013" max="11015" width="5.5546875" style="135" customWidth="1"/>
    <col min="11016" max="11016" width="6.88671875" style="135" customWidth="1"/>
    <col min="11017" max="11017" width="7" style="135" customWidth="1"/>
    <col min="11018" max="11018" width="6" style="135" customWidth="1"/>
    <col min="11019" max="11019" width="6.21875" style="135" customWidth="1"/>
    <col min="11020" max="11020" width="6.77734375" style="135" customWidth="1"/>
    <col min="11021" max="11021" width="8.21875" style="135" bestFit="1" customWidth="1"/>
    <col min="11022" max="11022" width="6.5546875" style="135" bestFit="1" customWidth="1"/>
    <col min="11023" max="11023" width="9" style="135" customWidth="1"/>
    <col min="11024" max="11024" width="9.88671875" style="135" customWidth="1"/>
    <col min="11025" max="11025" width="7.88671875" style="135" bestFit="1" customWidth="1"/>
    <col min="11026" max="11264" width="8.88671875" style="135"/>
    <col min="11265" max="11265" width="9.6640625" style="135" customWidth="1"/>
    <col min="11266" max="11267" width="5.5546875" style="135" customWidth="1"/>
    <col min="11268" max="11268" width="5.77734375" style="135" customWidth="1"/>
    <col min="11269" max="11271" width="5.5546875" style="135" customWidth="1"/>
    <col min="11272" max="11272" width="6.88671875" style="135" customWidth="1"/>
    <col min="11273" max="11273" width="7" style="135" customWidth="1"/>
    <col min="11274" max="11274" width="6" style="135" customWidth="1"/>
    <col min="11275" max="11275" width="6.21875" style="135" customWidth="1"/>
    <col min="11276" max="11276" width="6.77734375" style="135" customWidth="1"/>
    <col min="11277" max="11277" width="8.21875" style="135" bestFit="1" customWidth="1"/>
    <col min="11278" max="11278" width="6.5546875" style="135" bestFit="1" customWidth="1"/>
    <col min="11279" max="11279" width="9" style="135" customWidth="1"/>
    <col min="11280" max="11280" width="9.88671875" style="135" customWidth="1"/>
    <col min="11281" max="11281" width="7.88671875" style="135" bestFit="1" customWidth="1"/>
    <col min="11282" max="11520" width="8.88671875" style="135"/>
    <col min="11521" max="11521" width="9.6640625" style="135" customWidth="1"/>
    <col min="11522" max="11523" width="5.5546875" style="135" customWidth="1"/>
    <col min="11524" max="11524" width="5.77734375" style="135" customWidth="1"/>
    <col min="11525" max="11527" width="5.5546875" style="135" customWidth="1"/>
    <col min="11528" max="11528" width="6.88671875" style="135" customWidth="1"/>
    <col min="11529" max="11529" width="7" style="135" customWidth="1"/>
    <col min="11530" max="11530" width="6" style="135" customWidth="1"/>
    <col min="11531" max="11531" width="6.21875" style="135" customWidth="1"/>
    <col min="11532" max="11532" width="6.77734375" style="135" customWidth="1"/>
    <col min="11533" max="11533" width="8.21875" style="135" bestFit="1" customWidth="1"/>
    <col min="11534" max="11534" width="6.5546875" style="135" bestFit="1" customWidth="1"/>
    <col min="11535" max="11535" width="9" style="135" customWidth="1"/>
    <col min="11536" max="11536" width="9.88671875" style="135" customWidth="1"/>
    <col min="11537" max="11537" width="7.88671875" style="135" bestFit="1" customWidth="1"/>
    <col min="11538" max="11776" width="8.88671875" style="135"/>
    <col min="11777" max="11777" width="9.6640625" style="135" customWidth="1"/>
    <col min="11778" max="11779" width="5.5546875" style="135" customWidth="1"/>
    <col min="11780" max="11780" width="5.77734375" style="135" customWidth="1"/>
    <col min="11781" max="11783" width="5.5546875" style="135" customWidth="1"/>
    <col min="11784" max="11784" width="6.88671875" style="135" customWidth="1"/>
    <col min="11785" max="11785" width="7" style="135" customWidth="1"/>
    <col min="11786" max="11786" width="6" style="135" customWidth="1"/>
    <col min="11787" max="11787" width="6.21875" style="135" customWidth="1"/>
    <col min="11788" max="11788" width="6.77734375" style="135" customWidth="1"/>
    <col min="11789" max="11789" width="8.21875" style="135" bestFit="1" customWidth="1"/>
    <col min="11790" max="11790" width="6.5546875" style="135" bestFit="1" customWidth="1"/>
    <col min="11791" max="11791" width="9" style="135" customWidth="1"/>
    <col min="11792" max="11792" width="9.88671875" style="135" customWidth="1"/>
    <col min="11793" max="11793" width="7.88671875" style="135" bestFit="1" customWidth="1"/>
    <col min="11794" max="12032" width="8.88671875" style="135"/>
    <col min="12033" max="12033" width="9.6640625" style="135" customWidth="1"/>
    <col min="12034" max="12035" width="5.5546875" style="135" customWidth="1"/>
    <col min="12036" max="12036" width="5.77734375" style="135" customWidth="1"/>
    <col min="12037" max="12039" width="5.5546875" style="135" customWidth="1"/>
    <col min="12040" max="12040" width="6.88671875" style="135" customWidth="1"/>
    <col min="12041" max="12041" width="7" style="135" customWidth="1"/>
    <col min="12042" max="12042" width="6" style="135" customWidth="1"/>
    <col min="12043" max="12043" width="6.21875" style="135" customWidth="1"/>
    <col min="12044" max="12044" width="6.77734375" style="135" customWidth="1"/>
    <col min="12045" max="12045" width="8.21875" style="135" bestFit="1" customWidth="1"/>
    <col min="12046" max="12046" width="6.5546875" style="135" bestFit="1" customWidth="1"/>
    <col min="12047" max="12047" width="9" style="135" customWidth="1"/>
    <col min="12048" max="12048" width="9.88671875" style="135" customWidth="1"/>
    <col min="12049" max="12049" width="7.88671875" style="135" bestFit="1" customWidth="1"/>
    <col min="12050" max="12288" width="8.88671875" style="135"/>
    <col min="12289" max="12289" width="9.6640625" style="135" customWidth="1"/>
    <col min="12290" max="12291" width="5.5546875" style="135" customWidth="1"/>
    <col min="12292" max="12292" width="5.77734375" style="135" customWidth="1"/>
    <col min="12293" max="12295" width="5.5546875" style="135" customWidth="1"/>
    <col min="12296" max="12296" width="6.88671875" style="135" customWidth="1"/>
    <col min="12297" max="12297" width="7" style="135" customWidth="1"/>
    <col min="12298" max="12298" width="6" style="135" customWidth="1"/>
    <col min="12299" max="12299" width="6.21875" style="135" customWidth="1"/>
    <col min="12300" max="12300" width="6.77734375" style="135" customWidth="1"/>
    <col min="12301" max="12301" width="8.21875" style="135" bestFit="1" customWidth="1"/>
    <col min="12302" max="12302" width="6.5546875" style="135" bestFit="1" customWidth="1"/>
    <col min="12303" max="12303" width="9" style="135" customWidth="1"/>
    <col min="12304" max="12304" width="9.88671875" style="135" customWidth="1"/>
    <col min="12305" max="12305" width="7.88671875" style="135" bestFit="1" customWidth="1"/>
    <col min="12306" max="12544" width="8.88671875" style="135"/>
    <col min="12545" max="12545" width="9.6640625" style="135" customWidth="1"/>
    <col min="12546" max="12547" width="5.5546875" style="135" customWidth="1"/>
    <col min="12548" max="12548" width="5.77734375" style="135" customWidth="1"/>
    <col min="12549" max="12551" width="5.5546875" style="135" customWidth="1"/>
    <col min="12552" max="12552" width="6.88671875" style="135" customWidth="1"/>
    <col min="12553" max="12553" width="7" style="135" customWidth="1"/>
    <col min="12554" max="12554" width="6" style="135" customWidth="1"/>
    <col min="12555" max="12555" width="6.21875" style="135" customWidth="1"/>
    <col min="12556" max="12556" width="6.77734375" style="135" customWidth="1"/>
    <col min="12557" max="12557" width="8.21875" style="135" bestFit="1" customWidth="1"/>
    <col min="12558" max="12558" width="6.5546875" style="135" bestFit="1" customWidth="1"/>
    <col min="12559" max="12559" width="9" style="135" customWidth="1"/>
    <col min="12560" max="12560" width="9.88671875" style="135" customWidth="1"/>
    <col min="12561" max="12561" width="7.88671875" style="135" bestFit="1" customWidth="1"/>
    <col min="12562" max="12800" width="8.88671875" style="135"/>
    <col min="12801" max="12801" width="9.6640625" style="135" customWidth="1"/>
    <col min="12802" max="12803" width="5.5546875" style="135" customWidth="1"/>
    <col min="12804" max="12804" width="5.77734375" style="135" customWidth="1"/>
    <col min="12805" max="12807" width="5.5546875" style="135" customWidth="1"/>
    <col min="12808" max="12808" width="6.88671875" style="135" customWidth="1"/>
    <col min="12809" max="12809" width="7" style="135" customWidth="1"/>
    <col min="12810" max="12810" width="6" style="135" customWidth="1"/>
    <col min="12811" max="12811" width="6.21875" style="135" customWidth="1"/>
    <col min="12812" max="12812" width="6.77734375" style="135" customWidth="1"/>
    <col min="12813" max="12813" width="8.21875" style="135" bestFit="1" customWidth="1"/>
    <col min="12814" max="12814" width="6.5546875" style="135" bestFit="1" customWidth="1"/>
    <col min="12815" max="12815" width="9" style="135" customWidth="1"/>
    <col min="12816" max="12816" width="9.88671875" style="135" customWidth="1"/>
    <col min="12817" max="12817" width="7.88671875" style="135" bestFit="1" customWidth="1"/>
    <col min="12818" max="13056" width="8.88671875" style="135"/>
    <col min="13057" max="13057" width="9.6640625" style="135" customWidth="1"/>
    <col min="13058" max="13059" width="5.5546875" style="135" customWidth="1"/>
    <col min="13060" max="13060" width="5.77734375" style="135" customWidth="1"/>
    <col min="13061" max="13063" width="5.5546875" style="135" customWidth="1"/>
    <col min="13064" max="13064" width="6.88671875" style="135" customWidth="1"/>
    <col min="13065" max="13065" width="7" style="135" customWidth="1"/>
    <col min="13066" max="13066" width="6" style="135" customWidth="1"/>
    <col min="13067" max="13067" width="6.21875" style="135" customWidth="1"/>
    <col min="13068" max="13068" width="6.77734375" style="135" customWidth="1"/>
    <col min="13069" max="13069" width="8.21875" style="135" bestFit="1" customWidth="1"/>
    <col min="13070" max="13070" width="6.5546875" style="135" bestFit="1" customWidth="1"/>
    <col min="13071" max="13071" width="9" style="135" customWidth="1"/>
    <col min="13072" max="13072" width="9.88671875" style="135" customWidth="1"/>
    <col min="13073" max="13073" width="7.88671875" style="135" bestFit="1" customWidth="1"/>
    <col min="13074" max="13312" width="8.88671875" style="135"/>
    <col min="13313" max="13313" width="9.6640625" style="135" customWidth="1"/>
    <col min="13314" max="13315" width="5.5546875" style="135" customWidth="1"/>
    <col min="13316" max="13316" width="5.77734375" style="135" customWidth="1"/>
    <col min="13317" max="13319" width="5.5546875" style="135" customWidth="1"/>
    <col min="13320" max="13320" width="6.88671875" style="135" customWidth="1"/>
    <col min="13321" max="13321" width="7" style="135" customWidth="1"/>
    <col min="13322" max="13322" width="6" style="135" customWidth="1"/>
    <col min="13323" max="13323" width="6.21875" style="135" customWidth="1"/>
    <col min="13324" max="13324" width="6.77734375" style="135" customWidth="1"/>
    <col min="13325" max="13325" width="8.21875" style="135" bestFit="1" customWidth="1"/>
    <col min="13326" max="13326" width="6.5546875" style="135" bestFit="1" customWidth="1"/>
    <col min="13327" max="13327" width="9" style="135" customWidth="1"/>
    <col min="13328" max="13328" width="9.88671875" style="135" customWidth="1"/>
    <col min="13329" max="13329" width="7.88671875" style="135" bestFit="1" customWidth="1"/>
    <col min="13330" max="13568" width="8.88671875" style="135"/>
    <col min="13569" max="13569" width="9.6640625" style="135" customWidth="1"/>
    <col min="13570" max="13571" width="5.5546875" style="135" customWidth="1"/>
    <col min="13572" max="13572" width="5.77734375" style="135" customWidth="1"/>
    <col min="13573" max="13575" width="5.5546875" style="135" customWidth="1"/>
    <col min="13576" max="13576" width="6.88671875" style="135" customWidth="1"/>
    <col min="13577" max="13577" width="7" style="135" customWidth="1"/>
    <col min="13578" max="13578" width="6" style="135" customWidth="1"/>
    <col min="13579" max="13579" width="6.21875" style="135" customWidth="1"/>
    <col min="13580" max="13580" width="6.77734375" style="135" customWidth="1"/>
    <col min="13581" max="13581" width="8.21875" style="135" bestFit="1" customWidth="1"/>
    <col min="13582" max="13582" width="6.5546875" style="135" bestFit="1" customWidth="1"/>
    <col min="13583" max="13583" width="9" style="135" customWidth="1"/>
    <col min="13584" max="13584" width="9.88671875" style="135" customWidth="1"/>
    <col min="13585" max="13585" width="7.88671875" style="135" bestFit="1" customWidth="1"/>
    <col min="13586" max="13824" width="8.88671875" style="135"/>
    <col min="13825" max="13825" width="9.6640625" style="135" customWidth="1"/>
    <col min="13826" max="13827" width="5.5546875" style="135" customWidth="1"/>
    <col min="13828" max="13828" width="5.77734375" style="135" customWidth="1"/>
    <col min="13829" max="13831" width="5.5546875" style="135" customWidth="1"/>
    <col min="13832" max="13832" width="6.88671875" style="135" customWidth="1"/>
    <col min="13833" max="13833" width="7" style="135" customWidth="1"/>
    <col min="13834" max="13834" width="6" style="135" customWidth="1"/>
    <col min="13835" max="13835" width="6.21875" style="135" customWidth="1"/>
    <col min="13836" max="13836" width="6.77734375" style="135" customWidth="1"/>
    <col min="13837" max="13837" width="8.21875" style="135" bestFit="1" customWidth="1"/>
    <col min="13838" max="13838" width="6.5546875" style="135" bestFit="1" customWidth="1"/>
    <col min="13839" max="13839" width="9" style="135" customWidth="1"/>
    <col min="13840" max="13840" width="9.88671875" style="135" customWidth="1"/>
    <col min="13841" max="13841" width="7.88671875" style="135" bestFit="1" customWidth="1"/>
    <col min="13842" max="14080" width="8.88671875" style="135"/>
    <col min="14081" max="14081" width="9.6640625" style="135" customWidth="1"/>
    <col min="14082" max="14083" width="5.5546875" style="135" customWidth="1"/>
    <col min="14084" max="14084" width="5.77734375" style="135" customWidth="1"/>
    <col min="14085" max="14087" width="5.5546875" style="135" customWidth="1"/>
    <col min="14088" max="14088" width="6.88671875" style="135" customWidth="1"/>
    <col min="14089" max="14089" width="7" style="135" customWidth="1"/>
    <col min="14090" max="14090" width="6" style="135" customWidth="1"/>
    <col min="14091" max="14091" width="6.21875" style="135" customWidth="1"/>
    <col min="14092" max="14092" width="6.77734375" style="135" customWidth="1"/>
    <col min="14093" max="14093" width="8.21875" style="135" bestFit="1" customWidth="1"/>
    <col min="14094" max="14094" width="6.5546875" style="135" bestFit="1" customWidth="1"/>
    <col min="14095" max="14095" width="9" style="135" customWidth="1"/>
    <col min="14096" max="14096" width="9.88671875" style="135" customWidth="1"/>
    <col min="14097" max="14097" width="7.88671875" style="135" bestFit="1" customWidth="1"/>
    <col min="14098" max="14336" width="8.88671875" style="135"/>
    <col min="14337" max="14337" width="9.6640625" style="135" customWidth="1"/>
    <col min="14338" max="14339" width="5.5546875" style="135" customWidth="1"/>
    <col min="14340" max="14340" width="5.77734375" style="135" customWidth="1"/>
    <col min="14341" max="14343" width="5.5546875" style="135" customWidth="1"/>
    <col min="14344" max="14344" width="6.88671875" style="135" customWidth="1"/>
    <col min="14345" max="14345" width="7" style="135" customWidth="1"/>
    <col min="14346" max="14346" width="6" style="135" customWidth="1"/>
    <col min="14347" max="14347" width="6.21875" style="135" customWidth="1"/>
    <col min="14348" max="14348" width="6.77734375" style="135" customWidth="1"/>
    <col min="14349" max="14349" width="8.21875" style="135" bestFit="1" customWidth="1"/>
    <col min="14350" max="14350" width="6.5546875" style="135" bestFit="1" customWidth="1"/>
    <col min="14351" max="14351" width="9" style="135" customWidth="1"/>
    <col min="14352" max="14352" width="9.88671875" style="135" customWidth="1"/>
    <col min="14353" max="14353" width="7.88671875" style="135" bestFit="1" customWidth="1"/>
    <col min="14354" max="14592" width="8.88671875" style="135"/>
    <col min="14593" max="14593" width="9.6640625" style="135" customWidth="1"/>
    <col min="14594" max="14595" width="5.5546875" style="135" customWidth="1"/>
    <col min="14596" max="14596" width="5.77734375" style="135" customWidth="1"/>
    <col min="14597" max="14599" width="5.5546875" style="135" customWidth="1"/>
    <col min="14600" max="14600" width="6.88671875" style="135" customWidth="1"/>
    <col min="14601" max="14601" width="7" style="135" customWidth="1"/>
    <col min="14602" max="14602" width="6" style="135" customWidth="1"/>
    <col min="14603" max="14603" width="6.21875" style="135" customWidth="1"/>
    <col min="14604" max="14604" width="6.77734375" style="135" customWidth="1"/>
    <col min="14605" max="14605" width="8.21875" style="135" bestFit="1" customWidth="1"/>
    <col min="14606" max="14606" width="6.5546875" style="135" bestFit="1" customWidth="1"/>
    <col min="14607" max="14607" width="9" style="135" customWidth="1"/>
    <col min="14608" max="14608" width="9.88671875" style="135" customWidth="1"/>
    <col min="14609" max="14609" width="7.88671875" style="135" bestFit="1" customWidth="1"/>
    <col min="14610" max="14848" width="8.88671875" style="135"/>
    <col min="14849" max="14849" width="9.6640625" style="135" customWidth="1"/>
    <col min="14850" max="14851" width="5.5546875" style="135" customWidth="1"/>
    <col min="14852" max="14852" width="5.77734375" style="135" customWidth="1"/>
    <col min="14853" max="14855" width="5.5546875" style="135" customWidth="1"/>
    <col min="14856" max="14856" width="6.88671875" style="135" customWidth="1"/>
    <col min="14857" max="14857" width="7" style="135" customWidth="1"/>
    <col min="14858" max="14858" width="6" style="135" customWidth="1"/>
    <col min="14859" max="14859" width="6.21875" style="135" customWidth="1"/>
    <col min="14860" max="14860" width="6.77734375" style="135" customWidth="1"/>
    <col min="14861" max="14861" width="8.21875" style="135" bestFit="1" customWidth="1"/>
    <col min="14862" max="14862" width="6.5546875" style="135" bestFit="1" customWidth="1"/>
    <col min="14863" max="14863" width="9" style="135" customWidth="1"/>
    <col min="14864" max="14864" width="9.88671875" style="135" customWidth="1"/>
    <col min="14865" max="14865" width="7.88671875" style="135" bestFit="1" customWidth="1"/>
    <col min="14866" max="15104" width="8.88671875" style="135"/>
    <col min="15105" max="15105" width="9.6640625" style="135" customWidth="1"/>
    <col min="15106" max="15107" width="5.5546875" style="135" customWidth="1"/>
    <col min="15108" max="15108" width="5.77734375" style="135" customWidth="1"/>
    <col min="15109" max="15111" width="5.5546875" style="135" customWidth="1"/>
    <col min="15112" max="15112" width="6.88671875" style="135" customWidth="1"/>
    <col min="15113" max="15113" width="7" style="135" customWidth="1"/>
    <col min="15114" max="15114" width="6" style="135" customWidth="1"/>
    <col min="15115" max="15115" width="6.21875" style="135" customWidth="1"/>
    <col min="15116" max="15116" width="6.77734375" style="135" customWidth="1"/>
    <col min="15117" max="15117" width="8.21875" style="135" bestFit="1" customWidth="1"/>
    <col min="15118" max="15118" width="6.5546875" style="135" bestFit="1" customWidth="1"/>
    <col min="15119" max="15119" width="9" style="135" customWidth="1"/>
    <col min="15120" max="15120" width="9.88671875" style="135" customWidth="1"/>
    <col min="15121" max="15121" width="7.88671875" style="135" bestFit="1" customWidth="1"/>
    <col min="15122" max="15360" width="8.88671875" style="135"/>
    <col min="15361" max="15361" width="9.6640625" style="135" customWidth="1"/>
    <col min="15362" max="15363" width="5.5546875" style="135" customWidth="1"/>
    <col min="15364" max="15364" width="5.77734375" style="135" customWidth="1"/>
    <col min="15365" max="15367" width="5.5546875" style="135" customWidth="1"/>
    <col min="15368" max="15368" width="6.88671875" style="135" customWidth="1"/>
    <col min="15369" max="15369" width="7" style="135" customWidth="1"/>
    <col min="15370" max="15370" width="6" style="135" customWidth="1"/>
    <col min="15371" max="15371" width="6.21875" style="135" customWidth="1"/>
    <col min="15372" max="15372" width="6.77734375" style="135" customWidth="1"/>
    <col min="15373" max="15373" width="8.21875" style="135" bestFit="1" customWidth="1"/>
    <col min="15374" max="15374" width="6.5546875" style="135" bestFit="1" customWidth="1"/>
    <col min="15375" max="15375" width="9" style="135" customWidth="1"/>
    <col min="15376" max="15376" width="9.88671875" style="135" customWidth="1"/>
    <col min="15377" max="15377" width="7.88671875" style="135" bestFit="1" customWidth="1"/>
    <col min="15378" max="15616" width="8.88671875" style="135"/>
    <col min="15617" max="15617" width="9.6640625" style="135" customWidth="1"/>
    <col min="15618" max="15619" width="5.5546875" style="135" customWidth="1"/>
    <col min="15620" max="15620" width="5.77734375" style="135" customWidth="1"/>
    <col min="15621" max="15623" width="5.5546875" style="135" customWidth="1"/>
    <col min="15624" max="15624" width="6.88671875" style="135" customWidth="1"/>
    <col min="15625" max="15625" width="7" style="135" customWidth="1"/>
    <col min="15626" max="15626" width="6" style="135" customWidth="1"/>
    <col min="15627" max="15627" width="6.21875" style="135" customWidth="1"/>
    <col min="15628" max="15628" width="6.77734375" style="135" customWidth="1"/>
    <col min="15629" max="15629" width="8.21875" style="135" bestFit="1" customWidth="1"/>
    <col min="15630" max="15630" width="6.5546875" style="135" bestFit="1" customWidth="1"/>
    <col min="15631" max="15631" width="9" style="135" customWidth="1"/>
    <col min="15632" max="15632" width="9.88671875" style="135" customWidth="1"/>
    <col min="15633" max="15633" width="7.88671875" style="135" bestFit="1" customWidth="1"/>
    <col min="15634" max="15872" width="8.88671875" style="135"/>
    <col min="15873" max="15873" width="9.6640625" style="135" customWidth="1"/>
    <col min="15874" max="15875" width="5.5546875" style="135" customWidth="1"/>
    <col min="15876" max="15876" width="5.77734375" style="135" customWidth="1"/>
    <col min="15877" max="15879" width="5.5546875" style="135" customWidth="1"/>
    <col min="15880" max="15880" width="6.88671875" style="135" customWidth="1"/>
    <col min="15881" max="15881" width="7" style="135" customWidth="1"/>
    <col min="15882" max="15882" width="6" style="135" customWidth="1"/>
    <col min="15883" max="15883" width="6.21875" style="135" customWidth="1"/>
    <col min="15884" max="15884" width="6.77734375" style="135" customWidth="1"/>
    <col min="15885" max="15885" width="8.21875" style="135" bestFit="1" customWidth="1"/>
    <col min="15886" max="15886" width="6.5546875" style="135" bestFit="1" customWidth="1"/>
    <col min="15887" max="15887" width="9" style="135" customWidth="1"/>
    <col min="15888" max="15888" width="9.88671875" style="135" customWidth="1"/>
    <col min="15889" max="15889" width="7.88671875" style="135" bestFit="1" customWidth="1"/>
    <col min="15890" max="16128" width="8.88671875" style="135"/>
    <col min="16129" max="16129" width="9.6640625" style="135" customWidth="1"/>
    <col min="16130" max="16131" width="5.5546875" style="135" customWidth="1"/>
    <col min="16132" max="16132" width="5.77734375" style="135" customWidth="1"/>
    <col min="16133" max="16135" width="5.5546875" style="135" customWidth="1"/>
    <col min="16136" max="16136" width="6.88671875" style="135" customWidth="1"/>
    <col min="16137" max="16137" width="7" style="135" customWidth="1"/>
    <col min="16138" max="16138" width="6" style="135" customWidth="1"/>
    <col min="16139" max="16139" width="6.21875" style="135" customWidth="1"/>
    <col min="16140" max="16140" width="6.77734375" style="135" customWidth="1"/>
    <col min="16141" max="16141" width="8.21875" style="135" bestFit="1" customWidth="1"/>
    <col min="16142" max="16142" width="6.5546875" style="135" bestFit="1" customWidth="1"/>
    <col min="16143" max="16143" width="9" style="135" customWidth="1"/>
    <col min="16144" max="16144" width="9.88671875" style="135" customWidth="1"/>
    <col min="16145" max="16145" width="7.88671875" style="135" bestFit="1" customWidth="1"/>
    <col min="16146" max="16384" width="8.88671875" style="135"/>
  </cols>
  <sheetData>
    <row r="1" spans="1:20" ht="24" customHeight="1" thickBot="1">
      <c r="A1" s="449" t="s">
        <v>217</v>
      </c>
      <c r="B1" s="449"/>
      <c r="C1" s="449"/>
      <c r="D1" s="449"/>
      <c r="E1" s="449"/>
      <c r="F1" s="449"/>
      <c r="G1" s="132"/>
      <c r="H1" s="132"/>
      <c r="I1" s="133"/>
      <c r="J1" s="133"/>
      <c r="K1" s="134"/>
      <c r="L1" s="134"/>
      <c r="M1" s="134"/>
      <c r="N1" s="450" t="s">
        <v>218</v>
      </c>
      <c r="O1" s="450"/>
      <c r="P1" s="450" t="s">
        <v>219</v>
      </c>
      <c r="Q1" s="450"/>
    </row>
    <row r="2" spans="1:20" s="138" customFormat="1" ht="15" customHeight="1">
      <c r="A2" s="136" t="s">
        <v>171</v>
      </c>
      <c r="B2" s="451" t="s">
        <v>220</v>
      </c>
      <c r="C2" s="137"/>
      <c r="D2" s="452" t="s">
        <v>221</v>
      </c>
      <c r="E2" s="453"/>
      <c r="F2" s="453"/>
      <c r="G2" s="453"/>
      <c r="H2" s="453"/>
      <c r="I2" s="453"/>
      <c r="J2" s="454"/>
      <c r="K2" s="137" t="s">
        <v>222</v>
      </c>
      <c r="L2" s="452" t="s">
        <v>223</v>
      </c>
      <c r="M2" s="453"/>
      <c r="N2" s="453"/>
      <c r="O2" s="454"/>
      <c r="P2" s="452" t="s">
        <v>224</v>
      </c>
      <c r="Q2" s="455"/>
    </row>
    <row r="3" spans="1:20" s="138" customFormat="1" ht="27.75" customHeight="1">
      <c r="A3" s="139"/>
      <c r="B3" s="443"/>
      <c r="C3" s="140"/>
      <c r="D3" s="444" t="s">
        <v>225</v>
      </c>
      <c r="E3" s="444"/>
      <c r="F3" s="444"/>
      <c r="G3" s="444"/>
      <c r="H3" s="444"/>
      <c r="I3" s="444"/>
      <c r="J3" s="444"/>
      <c r="K3" s="141" t="s">
        <v>226</v>
      </c>
      <c r="L3" s="456" t="s">
        <v>227</v>
      </c>
      <c r="M3" s="457"/>
      <c r="N3" s="457"/>
      <c r="O3" s="458"/>
      <c r="P3" s="456" t="s">
        <v>228</v>
      </c>
      <c r="Q3" s="459"/>
    </row>
    <row r="4" spans="1:20" s="138" customFormat="1" ht="15" customHeight="1">
      <c r="A4" s="142"/>
      <c r="B4" s="443"/>
      <c r="C4" s="140" t="s">
        <v>229</v>
      </c>
      <c r="D4" s="140" t="s">
        <v>230</v>
      </c>
      <c r="E4" s="140" t="s">
        <v>231</v>
      </c>
      <c r="F4" s="140" t="s">
        <v>232</v>
      </c>
      <c r="G4" s="140" t="s">
        <v>233</v>
      </c>
      <c r="H4" s="140" t="s">
        <v>234</v>
      </c>
      <c r="I4" s="140" t="s">
        <v>235</v>
      </c>
      <c r="J4" s="140" t="s">
        <v>236</v>
      </c>
      <c r="K4" s="140" t="s">
        <v>237</v>
      </c>
      <c r="L4" s="140" t="s">
        <v>238</v>
      </c>
      <c r="M4" s="140" t="s">
        <v>239</v>
      </c>
      <c r="N4" s="140" t="s">
        <v>240</v>
      </c>
      <c r="O4" s="143" t="s">
        <v>241</v>
      </c>
      <c r="P4" s="442" t="s">
        <v>242</v>
      </c>
      <c r="Q4" s="445" t="s">
        <v>243</v>
      </c>
      <c r="R4" s="144"/>
      <c r="S4" s="145"/>
      <c r="T4" s="145"/>
    </row>
    <row r="5" spans="1:20" s="146" customFormat="1" ht="15" customHeight="1">
      <c r="A5" s="142"/>
      <c r="B5" s="443"/>
      <c r="C5" s="140" t="s">
        <v>244</v>
      </c>
      <c r="D5" s="140" t="s">
        <v>245</v>
      </c>
      <c r="E5" s="140" t="s">
        <v>246</v>
      </c>
      <c r="F5" s="140" t="s">
        <v>247</v>
      </c>
      <c r="G5" s="140" t="s">
        <v>248</v>
      </c>
      <c r="H5" s="140" t="s">
        <v>249</v>
      </c>
      <c r="I5" s="140" t="s">
        <v>248</v>
      </c>
      <c r="J5" s="140" t="s">
        <v>248</v>
      </c>
      <c r="K5" s="140" t="s">
        <v>248</v>
      </c>
      <c r="L5" s="140" t="s">
        <v>250</v>
      </c>
      <c r="M5" s="140" t="s">
        <v>251</v>
      </c>
      <c r="N5" s="140" t="s">
        <v>251</v>
      </c>
      <c r="O5" s="143" t="s">
        <v>252</v>
      </c>
      <c r="P5" s="443"/>
      <c r="Q5" s="446"/>
      <c r="R5" s="144"/>
      <c r="S5" s="144"/>
      <c r="T5" s="144"/>
    </row>
    <row r="6" spans="1:20" s="146" customFormat="1" ht="51" customHeight="1">
      <c r="A6" s="238" t="s">
        <v>253</v>
      </c>
      <c r="B6" s="239" t="s">
        <v>254</v>
      </c>
      <c r="C6" s="141" t="s">
        <v>255</v>
      </c>
      <c r="D6" s="141" t="s">
        <v>256</v>
      </c>
      <c r="E6" s="141" t="s">
        <v>257</v>
      </c>
      <c r="F6" s="141" t="s">
        <v>258</v>
      </c>
      <c r="G6" s="141" t="s">
        <v>259</v>
      </c>
      <c r="H6" s="141" t="s">
        <v>260</v>
      </c>
      <c r="I6" s="141" t="s">
        <v>261</v>
      </c>
      <c r="J6" s="141" t="s">
        <v>262</v>
      </c>
      <c r="K6" s="141" t="s">
        <v>263</v>
      </c>
      <c r="L6" s="141" t="s">
        <v>264</v>
      </c>
      <c r="M6" s="239" t="s">
        <v>265</v>
      </c>
      <c r="N6" s="239" t="s">
        <v>266</v>
      </c>
      <c r="O6" s="141" t="s">
        <v>267</v>
      </c>
      <c r="P6" s="444"/>
      <c r="Q6" s="447"/>
      <c r="R6" s="144"/>
      <c r="S6" s="144"/>
      <c r="T6" s="144"/>
    </row>
    <row r="7" spans="1:20" s="148" customFormat="1" ht="17.25" customHeight="1">
      <c r="A7" s="240">
        <v>2016</v>
      </c>
      <c r="B7" s="241">
        <v>24</v>
      </c>
      <c r="C7" s="241">
        <v>0</v>
      </c>
      <c r="D7" s="241">
        <v>4</v>
      </c>
      <c r="E7" s="241">
        <v>2</v>
      </c>
      <c r="F7" s="241">
        <v>2</v>
      </c>
      <c r="G7" s="241">
        <v>2</v>
      </c>
      <c r="H7" s="241"/>
      <c r="I7" s="241">
        <v>0</v>
      </c>
      <c r="J7" s="241">
        <v>2</v>
      </c>
      <c r="K7" s="241">
        <v>4</v>
      </c>
      <c r="L7" s="241">
        <v>2</v>
      </c>
      <c r="M7" s="241">
        <v>5</v>
      </c>
      <c r="N7" s="241">
        <v>0</v>
      </c>
      <c r="O7" s="241">
        <v>1</v>
      </c>
      <c r="P7" s="241">
        <v>0</v>
      </c>
      <c r="Q7" s="242"/>
      <c r="R7" s="147"/>
      <c r="S7" s="147"/>
      <c r="T7" s="147"/>
    </row>
    <row r="8" spans="1:20" s="148" customFormat="1" ht="17.25" customHeight="1">
      <c r="A8" s="240">
        <v>2017</v>
      </c>
      <c r="B8" s="241">
        <v>25</v>
      </c>
      <c r="C8" s="241">
        <v>0</v>
      </c>
      <c r="D8" s="241">
        <v>4</v>
      </c>
      <c r="E8" s="241">
        <v>2</v>
      </c>
      <c r="F8" s="241">
        <v>1</v>
      </c>
      <c r="G8" s="241">
        <v>2</v>
      </c>
      <c r="H8" s="241">
        <v>0</v>
      </c>
      <c r="I8" s="241">
        <v>0</v>
      </c>
      <c r="J8" s="241">
        <v>2</v>
      </c>
      <c r="K8" s="241">
        <v>5</v>
      </c>
      <c r="L8" s="241">
        <v>2</v>
      </c>
      <c r="M8" s="241">
        <v>5</v>
      </c>
      <c r="N8" s="241">
        <v>0</v>
      </c>
      <c r="O8" s="241">
        <v>1</v>
      </c>
      <c r="P8" s="241">
        <v>0</v>
      </c>
      <c r="Q8" s="242">
        <v>1</v>
      </c>
      <c r="R8" s="147"/>
      <c r="S8" s="147"/>
      <c r="T8" s="147"/>
    </row>
    <row r="9" spans="1:20" s="148" customFormat="1" ht="17.25" customHeight="1">
      <c r="A9" s="240">
        <v>2018</v>
      </c>
      <c r="B9" s="241">
        <v>25</v>
      </c>
      <c r="C9" s="241">
        <v>0</v>
      </c>
      <c r="D9" s="241">
        <v>4</v>
      </c>
      <c r="E9" s="241">
        <v>2</v>
      </c>
      <c r="F9" s="241">
        <v>1</v>
      </c>
      <c r="G9" s="241">
        <v>2</v>
      </c>
      <c r="H9" s="241">
        <v>0</v>
      </c>
      <c r="I9" s="241">
        <v>0</v>
      </c>
      <c r="J9" s="241">
        <v>2</v>
      </c>
      <c r="K9" s="241">
        <v>5</v>
      </c>
      <c r="L9" s="241">
        <v>2</v>
      </c>
      <c r="M9" s="241">
        <v>5</v>
      </c>
      <c r="N9" s="241">
        <v>0</v>
      </c>
      <c r="O9" s="241">
        <v>1</v>
      </c>
      <c r="P9" s="241">
        <v>0</v>
      </c>
      <c r="Q9" s="242">
        <v>1</v>
      </c>
      <c r="R9" s="147"/>
      <c r="S9" s="147"/>
      <c r="T9" s="147"/>
    </row>
    <row r="10" spans="1:20" s="149" customFormat="1" ht="17.25" customHeight="1">
      <c r="A10" s="240">
        <v>2019</v>
      </c>
      <c r="B10" s="241">
        <f>SUM(C10:Q10)</f>
        <v>25</v>
      </c>
      <c r="C10" s="241">
        <v>0</v>
      </c>
      <c r="D10" s="241">
        <v>4</v>
      </c>
      <c r="E10" s="241">
        <v>2</v>
      </c>
      <c r="F10" s="241">
        <v>1</v>
      </c>
      <c r="G10" s="241">
        <v>2</v>
      </c>
      <c r="H10" s="241"/>
      <c r="I10" s="241"/>
      <c r="J10" s="241">
        <v>2</v>
      </c>
      <c r="K10" s="241">
        <v>5</v>
      </c>
      <c r="L10" s="241">
        <v>2</v>
      </c>
      <c r="M10" s="241">
        <v>5</v>
      </c>
      <c r="N10" s="241"/>
      <c r="O10" s="241">
        <v>1</v>
      </c>
      <c r="P10" s="241"/>
      <c r="Q10" s="242">
        <v>1</v>
      </c>
    </row>
    <row r="11" spans="1:20" s="149" customFormat="1" ht="17.25" customHeight="1">
      <c r="A11" s="240">
        <v>2020</v>
      </c>
      <c r="B11" s="241">
        <v>25</v>
      </c>
      <c r="C11" s="241">
        <v>0</v>
      </c>
      <c r="D11" s="241">
        <v>4</v>
      </c>
      <c r="E11" s="241">
        <v>2</v>
      </c>
      <c r="F11" s="241">
        <v>1</v>
      </c>
      <c r="G11" s="241">
        <v>2</v>
      </c>
      <c r="H11" s="241">
        <v>0</v>
      </c>
      <c r="I11" s="241">
        <v>0</v>
      </c>
      <c r="J11" s="241">
        <v>2</v>
      </c>
      <c r="K11" s="241">
        <v>5</v>
      </c>
      <c r="L11" s="241">
        <v>2</v>
      </c>
      <c r="M11" s="241">
        <v>5</v>
      </c>
      <c r="N11" s="241">
        <v>0</v>
      </c>
      <c r="O11" s="241">
        <v>1</v>
      </c>
      <c r="P11" s="241">
        <v>0</v>
      </c>
      <c r="Q11" s="242">
        <v>1</v>
      </c>
    </row>
    <row r="12" spans="1:20" s="149" customFormat="1" ht="17.25" customHeight="1">
      <c r="A12" s="243">
        <v>2021</v>
      </c>
      <c r="B12" s="244">
        <f t="shared" ref="B12:K12" si="0">SUM(B13:B39)</f>
        <v>25</v>
      </c>
      <c r="C12" s="244">
        <f t="shared" si="0"/>
        <v>0</v>
      </c>
      <c r="D12" s="244">
        <f t="shared" si="0"/>
        <v>3</v>
      </c>
      <c r="E12" s="244">
        <f t="shared" si="0"/>
        <v>2</v>
      </c>
      <c r="F12" s="244">
        <f t="shared" si="0"/>
        <v>1</v>
      </c>
      <c r="G12" s="244">
        <f t="shared" si="0"/>
        <v>2</v>
      </c>
      <c r="H12" s="244">
        <f t="shared" si="0"/>
        <v>0</v>
      </c>
      <c r="I12" s="244">
        <f t="shared" si="0"/>
        <v>0</v>
      </c>
      <c r="J12" s="244">
        <f t="shared" si="0"/>
        <v>2</v>
      </c>
      <c r="K12" s="244">
        <f t="shared" si="0"/>
        <v>6</v>
      </c>
      <c r="L12" s="244">
        <f>SUM(L13:L39)</f>
        <v>2</v>
      </c>
      <c r="M12" s="244">
        <f t="shared" ref="M12:Q12" si="1">SUM(M13:M39)</f>
        <v>5</v>
      </c>
      <c r="N12" s="244">
        <f t="shared" si="1"/>
        <v>0</v>
      </c>
      <c r="O12" s="244">
        <f t="shared" si="1"/>
        <v>1</v>
      </c>
      <c r="P12" s="244">
        <f t="shared" si="1"/>
        <v>0</v>
      </c>
      <c r="Q12" s="244">
        <f t="shared" si="1"/>
        <v>1</v>
      </c>
    </row>
    <row r="13" spans="1:20" s="149" customFormat="1" ht="13.5" customHeight="1">
      <c r="A13" s="245" t="s">
        <v>268</v>
      </c>
      <c r="B13" s="241">
        <f>SUM(C13:Q13)</f>
        <v>0</v>
      </c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7"/>
    </row>
    <row r="14" spans="1:20" s="149" customFormat="1" ht="13.5" customHeight="1">
      <c r="A14" s="245" t="s">
        <v>269</v>
      </c>
      <c r="B14" s="241">
        <f t="shared" ref="B14:B38" si="2">SUM(C14:Q14)</f>
        <v>1</v>
      </c>
      <c r="C14" s="246"/>
      <c r="D14" s="246"/>
      <c r="E14" s="246"/>
      <c r="F14" s="246"/>
      <c r="G14" s="246"/>
      <c r="H14" s="246"/>
      <c r="I14" s="246"/>
      <c r="J14" s="246"/>
      <c r="K14" s="246">
        <v>1</v>
      </c>
      <c r="L14" s="246"/>
      <c r="M14" s="246"/>
      <c r="N14" s="246"/>
      <c r="O14" s="246"/>
      <c r="P14" s="246"/>
      <c r="Q14" s="247"/>
    </row>
    <row r="15" spans="1:20" s="149" customFormat="1" ht="13.5" customHeight="1">
      <c r="A15" s="245" t="s">
        <v>270</v>
      </c>
      <c r="B15" s="241">
        <f t="shared" si="2"/>
        <v>0</v>
      </c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7"/>
    </row>
    <row r="16" spans="1:20" s="149" customFormat="1" ht="13.5" customHeight="1">
      <c r="A16" s="245" t="s">
        <v>271</v>
      </c>
      <c r="B16" s="241">
        <f t="shared" si="2"/>
        <v>0</v>
      </c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7"/>
    </row>
    <row r="17" spans="1:17" s="149" customFormat="1" ht="13.5" customHeight="1">
      <c r="A17" s="245" t="s">
        <v>272</v>
      </c>
      <c r="B17" s="241">
        <f t="shared" si="2"/>
        <v>0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7"/>
    </row>
    <row r="18" spans="1:17" s="149" customFormat="1" ht="13.5" customHeight="1">
      <c r="A18" s="245" t="s">
        <v>273</v>
      </c>
      <c r="B18" s="241">
        <f t="shared" si="2"/>
        <v>0</v>
      </c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7"/>
    </row>
    <row r="19" spans="1:17" s="149" customFormat="1" ht="13.5" customHeight="1">
      <c r="A19" s="245" t="s">
        <v>274</v>
      </c>
      <c r="B19" s="241">
        <f t="shared" si="2"/>
        <v>0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7"/>
    </row>
    <row r="20" spans="1:17" s="149" customFormat="1" ht="13.5" customHeight="1">
      <c r="A20" s="245" t="s">
        <v>275</v>
      </c>
      <c r="B20" s="241">
        <f t="shared" si="2"/>
        <v>1</v>
      </c>
      <c r="C20" s="246"/>
      <c r="D20" s="246"/>
      <c r="E20" s="246">
        <v>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7"/>
    </row>
    <row r="21" spans="1:17" s="149" customFormat="1" ht="13.5" customHeight="1">
      <c r="A21" s="245" t="s">
        <v>276</v>
      </c>
      <c r="B21" s="241">
        <f t="shared" si="2"/>
        <v>0</v>
      </c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7"/>
    </row>
    <row r="22" spans="1:17" s="149" customFormat="1" ht="13.5" customHeight="1">
      <c r="A22" s="245" t="s">
        <v>277</v>
      </c>
      <c r="B22" s="241">
        <f t="shared" si="2"/>
        <v>6</v>
      </c>
      <c r="C22" s="246"/>
      <c r="D22" s="246">
        <v>1</v>
      </c>
      <c r="E22" s="246"/>
      <c r="F22" s="246"/>
      <c r="G22" s="246">
        <v>1</v>
      </c>
      <c r="H22" s="246"/>
      <c r="I22" s="246"/>
      <c r="J22" s="246">
        <v>1</v>
      </c>
      <c r="K22" s="246">
        <v>1</v>
      </c>
      <c r="L22" s="246">
        <v>1</v>
      </c>
      <c r="M22" s="246">
        <v>1</v>
      </c>
      <c r="N22" s="246"/>
      <c r="O22" s="246"/>
      <c r="P22" s="246"/>
      <c r="Q22" s="247"/>
    </row>
    <row r="23" spans="1:17" s="149" customFormat="1" ht="13.5" customHeight="1">
      <c r="A23" s="245" t="s">
        <v>199</v>
      </c>
      <c r="B23" s="241">
        <f t="shared" si="2"/>
        <v>0</v>
      </c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7"/>
    </row>
    <row r="24" spans="1:17" s="149" customFormat="1" ht="13.5" customHeight="1">
      <c r="A24" s="245" t="s">
        <v>278</v>
      </c>
      <c r="B24" s="241">
        <f t="shared" si="2"/>
        <v>0</v>
      </c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7"/>
    </row>
    <row r="25" spans="1:17" s="149" customFormat="1" ht="13.5" customHeight="1">
      <c r="A25" s="245" t="s">
        <v>279</v>
      </c>
      <c r="B25" s="241">
        <f t="shared" si="2"/>
        <v>0</v>
      </c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7"/>
    </row>
    <row r="26" spans="1:17" s="149" customFormat="1" ht="13.5" customHeight="1">
      <c r="A26" s="245" t="s">
        <v>280</v>
      </c>
      <c r="B26" s="241">
        <f t="shared" si="2"/>
        <v>0</v>
      </c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7"/>
    </row>
    <row r="27" spans="1:17" s="149" customFormat="1" ht="13.5" customHeight="1">
      <c r="A27" s="245" t="s">
        <v>281</v>
      </c>
      <c r="B27" s="241">
        <f t="shared" si="2"/>
        <v>0</v>
      </c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7"/>
    </row>
    <row r="28" spans="1:17" s="149" customFormat="1" ht="13.5" customHeight="1">
      <c r="A28" s="245" t="s">
        <v>282</v>
      </c>
      <c r="B28" s="241">
        <f t="shared" si="2"/>
        <v>0</v>
      </c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7"/>
    </row>
    <row r="29" spans="1:17" s="149" customFormat="1" ht="13.5" customHeight="1">
      <c r="A29" s="245" t="s">
        <v>283</v>
      </c>
      <c r="B29" s="241">
        <f>SUM(C29:Q29)</f>
        <v>3</v>
      </c>
      <c r="C29" s="246"/>
      <c r="D29" s="246"/>
      <c r="E29" s="246"/>
      <c r="F29" s="246"/>
      <c r="G29" s="246"/>
      <c r="H29" s="246"/>
      <c r="I29" s="246"/>
      <c r="J29" s="246"/>
      <c r="K29" s="246">
        <v>1</v>
      </c>
      <c r="L29" s="246"/>
      <c r="M29" s="246">
        <v>2</v>
      </c>
      <c r="N29" s="246"/>
      <c r="O29" s="246"/>
      <c r="P29" s="246"/>
      <c r="Q29" s="247"/>
    </row>
    <row r="30" spans="1:17" s="149" customFormat="1" ht="13.5" customHeight="1">
      <c r="A30" s="245" t="s">
        <v>284</v>
      </c>
      <c r="B30" s="241">
        <f t="shared" si="2"/>
        <v>1</v>
      </c>
      <c r="C30" s="246"/>
      <c r="D30" s="246">
        <v>1</v>
      </c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7"/>
    </row>
    <row r="31" spans="1:17" s="149" customFormat="1" ht="13.5" customHeight="1">
      <c r="A31" s="245" t="s">
        <v>285</v>
      </c>
      <c r="B31" s="241">
        <f t="shared" si="2"/>
        <v>0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7"/>
    </row>
    <row r="32" spans="1:17" s="149" customFormat="1" ht="13.5" customHeight="1">
      <c r="A32" s="245" t="s">
        <v>286</v>
      </c>
      <c r="B32" s="241">
        <f t="shared" si="2"/>
        <v>0</v>
      </c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7"/>
    </row>
    <row r="33" spans="1:17" s="149" customFormat="1" ht="13.5" customHeight="1">
      <c r="A33" s="245" t="s">
        <v>287</v>
      </c>
      <c r="B33" s="241">
        <f t="shared" si="2"/>
        <v>0</v>
      </c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7"/>
    </row>
    <row r="34" spans="1:17" s="149" customFormat="1" ht="13.5" customHeight="1">
      <c r="A34" s="245" t="s">
        <v>288</v>
      </c>
      <c r="B34" s="241">
        <f t="shared" si="2"/>
        <v>10</v>
      </c>
      <c r="C34" s="246"/>
      <c r="D34" s="246">
        <v>1</v>
      </c>
      <c r="E34" s="246">
        <v>1</v>
      </c>
      <c r="F34" s="246">
        <v>1</v>
      </c>
      <c r="G34" s="246">
        <v>1</v>
      </c>
      <c r="H34" s="246"/>
      <c r="I34" s="246"/>
      <c r="J34" s="246">
        <v>1</v>
      </c>
      <c r="K34" s="246">
        <v>2</v>
      </c>
      <c r="L34" s="246"/>
      <c r="M34" s="246">
        <v>2</v>
      </c>
      <c r="N34" s="246"/>
      <c r="O34" s="246">
        <v>1</v>
      </c>
      <c r="P34" s="246"/>
      <c r="Q34" s="247"/>
    </row>
    <row r="35" spans="1:17" s="149" customFormat="1" ht="13.5" customHeight="1">
      <c r="A35" s="245" t="s">
        <v>289</v>
      </c>
      <c r="B35" s="241">
        <f t="shared" si="2"/>
        <v>2</v>
      </c>
      <c r="C35" s="246"/>
      <c r="D35" s="246"/>
      <c r="E35" s="246"/>
      <c r="F35" s="246"/>
      <c r="G35" s="246"/>
      <c r="H35" s="246"/>
      <c r="I35" s="246"/>
      <c r="J35" s="246"/>
      <c r="K35" s="246">
        <v>1</v>
      </c>
      <c r="L35" s="246">
        <v>1</v>
      </c>
      <c r="M35" s="246"/>
      <c r="N35" s="246"/>
      <c r="O35" s="246"/>
      <c r="P35" s="246"/>
      <c r="Q35" s="247"/>
    </row>
    <row r="36" spans="1:17" s="149" customFormat="1" ht="13.5" customHeight="1">
      <c r="A36" s="245" t="s">
        <v>290</v>
      </c>
      <c r="B36" s="241">
        <f t="shared" si="2"/>
        <v>0</v>
      </c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7"/>
    </row>
    <row r="37" spans="1:17" s="149" customFormat="1" ht="13.5" customHeight="1">
      <c r="A37" s="245" t="s">
        <v>291</v>
      </c>
      <c r="B37" s="241">
        <f t="shared" si="2"/>
        <v>1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7">
        <v>1</v>
      </c>
    </row>
    <row r="38" spans="1:17" s="149" customFormat="1" ht="13.5" customHeight="1">
      <c r="A38" s="245" t="s">
        <v>292</v>
      </c>
      <c r="B38" s="241">
        <f t="shared" si="2"/>
        <v>0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7"/>
    </row>
    <row r="39" spans="1:17" ht="13.5" customHeight="1" thickBot="1">
      <c r="A39" s="248" t="s">
        <v>293</v>
      </c>
      <c r="B39" s="249">
        <v>0</v>
      </c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2"/>
    </row>
    <row r="40" spans="1:17" ht="21.75" customHeight="1">
      <c r="A40" s="448" t="s">
        <v>294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251" t="s">
        <v>295</v>
      </c>
      <c r="P40" s="251"/>
      <c r="Q40" s="251"/>
    </row>
  </sheetData>
  <mergeCells count="13">
    <mergeCell ref="P4:P6"/>
    <mergeCell ref="Q4:Q6"/>
    <mergeCell ref="A40:N40"/>
    <mergeCell ref="A1:F1"/>
    <mergeCell ref="N1:O1"/>
    <mergeCell ref="P1:Q1"/>
    <mergeCell ref="B2:B5"/>
    <mergeCell ref="D2:J2"/>
    <mergeCell ref="L2:O2"/>
    <mergeCell ref="P2:Q2"/>
    <mergeCell ref="D3:J3"/>
    <mergeCell ref="L3:O3"/>
    <mergeCell ref="P3:Q3"/>
  </mergeCells>
  <phoneticPr fontId="4" type="noConversion"/>
  <printOptions horizontalCentered="1"/>
  <pageMargins left="0.19685039370078741" right="0.31496062992125984" top="0.44" bottom="0.31" header="0" footer="0"/>
  <pageSetup paperSize="9" scale="79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35"/>
  <sheetViews>
    <sheetView view="pageBreakPreview" topLeftCell="A4" zoomScale="110" zoomScaleSheetLayoutView="110" workbookViewId="0">
      <selection activeCell="J24" sqref="J24"/>
    </sheetView>
  </sheetViews>
  <sheetFormatPr defaultColWidth="8.88671875" defaultRowHeight="16.5"/>
  <cols>
    <col min="1" max="1" width="6.5546875" style="151" customWidth="1"/>
    <col min="2" max="3" width="7.6640625" style="151" bestFit="1" customWidth="1"/>
    <col min="4" max="4" width="8.77734375" style="151" bestFit="1" customWidth="1"/>
    <col min="5" max="5" width="7.6640625" style="151" customWidth="1"/>
    <col min="6" max="6" width="7.6640625" style="151" bestFit="1" customWidth="1"/>
    <col min="7" max="7" width="6.33203125" style="151" customWidth="1"/>
    <col min="8" max="9" width="7.6640625" style="151" bestFit="1" customWidth="1"/>
    <col min="10" max="10" width="8" style="151" bestFit="1" customWidth="1"/>
    <col min="11" max="11" width="9.21875" style="151" bestFit="1" customWidth="1"/>
    <col min="12" max="12" width="10.44140625" style="151" bestFit="1" customWidth="1"/>
    <col min="13" max="13" width="9.88671875" style="151" bestFit="1" customWidth="1"/>
    <col min="14" max="14" width="8.44140625" style="151" customWidth="1"/>
    <col min="15" max="16384" width="8.88671875" style="151"/>
  </cols>
  <sheetData>
    <row r="1" spans="1:26" ht="20.25">
      <c r="A1" s="465" t="s">
        <v>296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150"/>
      <c r="N1" s="62"/>
    </row>
    <row r="2" spans="1:26" ht="15" customHeight="1" thickBot="1">
      <c r="A2" s="152"/>
      <c r="B2" s="152"/>
      <c r="C2" s="152"/>
      <c r="D2" s="152"/>
      <c r="E2" s="152"/>
      <c r="F2" s="153"/>
      <c r="J2" s="154"/>
      <c r="K2" s="466" t="s">
        <v>297</v>
      </c>
      <c r="L2" s="466"/>
      <c r="M2" s="466" t="s">
        <v>298</v>
      </c>
      <c r="N2" s="466"/>
    </row>
    <row r="3" spans="1:26" ht="17.25" customHeight="1">
      <c r="A3" s="155" t="s">
        <v>121</v>
      </c>
      <c r="B3" s="156"/>
      <c r="C3" s="467" t="s">
        <v>299</v>
      </c>
      <c r="D3" s="468"/>
      <c r="E3" s="468"/>
      <c r="F3" s="468"/>
      <c r="G3" s="469"/>
      <c r="H3" s="156"/>
      <c r="I3" s="470" t="s">
        <v>300</v>
      </c>
      <c r="J3" s="467" t="s">
        <v>301</v>
      </c>
      <c r="K3" s="468"/>
      <c r="L3" s="468"/>
      <c r="M3" s="468"/>
      <c r="N3" s="471"/>
    </row>
    <row r="4" spans="1:26" ht="17.25" customHeight="1">
      <c r="A4" s="157"/>
      <c r="B4" s="158"/>
      <c r="C4" s="472" t="s">
        <v>302</v>
      </c>
      <c r="D4" s="473"/>
      <c r="E4" s="473"/>
      <c r="F4" s="473"/>
      <c r="G4" s="474"/>
      <c r="H4" s="158"/>
      <c r="I4" s="462"/>
      <c r="J4" s="472" t="s">
        <v>303</v>
      </c>
      <c r="K4" s="473"/>
      <c r="L4" s="473"/>
      <c r="M4" s="473"/>
      <c r="N4" s="475"/>
    </row>
    <row r="5" spans="1:26">
      <c r="A5" s="159"/>
      <c r="B5" s="158" t="s">
        <v>304</v>
      </c>
      <c r="C5" s="461" t="s">
        <v>305</v>
      </c>
      <c r="D5" s="461" t="s">
        <v>306</v>
      </c>
      <c r="E5" s="461" t="s">
        <v>307</v>
      </c>
      <c r="F5" s="461" t="s">
        <v>308</v>
      </c>
      <c r="G5" s="461" t="s">
        <v>309</v>
      </c>
      <c r="H5" s="158" t="s">
        <v>310</v>
      </c>
      <c r="I5" s="462"/>
      <c r="J5" s="463" t="s">
        <v>311</v>
      </c>
      <c r="K5" s="461" t="s">
        <v>312</v>
      </c>
      <c r="L5" s="160" t="s">
        <v>313</v>
      </c>
      <c r="M5" s="461" t="s">
        <v>314</v>
      </c>
      <c r="N5" s="476" t="s">
        <v>315</v>
      </c>
    </row>
    <row r="6" spans="1:26" ht="16.5" customHeight="1">
      <c r="A6" s="161" t="s">
        <v>316</v>
      </c>
      <c r="B6" s="162" t="s">
        <v>317</v>
      </c>
      <c r="C6" s="462"/>
      <c r="D6" s="462"/>
      <c r="E6" s="462"/>
      <c r="F6" s="462"/>
      <c r="G6" s="462"/>
      <c r="H6" s="162" t="s">
        <v>318</v>
      </c>
      <c r="I6" s="462"/>
      <c r="J6" s="464"/>
      <c r="K6" s="462"/>
      <c r="L6" s="163" t="s">
        <v>319</v>
      </c>
      <c r="M6" s="462"/>
      <c r="N6" s="477"/>
    </row>
    <row r="7" spans="1:26" ht="36.75" customHeight="1">
      <c r="A7" s="164" t="s">
        <v>320</v>
      </c>
      <c r="B7" s="165" t="s">
        <v>321</v>
      </c>
      <c r="C7" s="158" t="s">
        <v>322</v>
      </c>
      <c r="D7" s="158" t="s">
        <v>323</v>
      </c>
      <c r="E7" s="165" t="s">
        <v>324</v>
      </c>
      <c r="F7" s="158" t="s">
        <v>325</v>
      </c>
      <c r="G7" s="158" t="s">
        <v>326</v>
      </c>
      <c r="H7" s="165" t="s">
        <v>327</v>
      </c>
      <c r="I7" s="158" t="s">
        <v>328</v>
      </c>
      <c r="J7" s="165" t="s">
        <v>329</v>
      </c>
      <c r="K7" s="158" t="s">
        <v>330</v>
      </c>
      <c r="L7" s="166" t="s">
        <v>331</v>
      </c>
      <c r="M7" s="167" t="s">
        <v>332</v>
      </c>
      <c r="N7" s="168" t="s">
        <v>333</v>
      </c>
    </row>
    <row r="8" spans="1:26" s="173" customFormat="1" ht="18.75" hidden="1" customHeight="1">
      <c r="A8" s="169">
        <v>2012</v>
      </c>
      <c r="B8" s="170">
        <v>2736.232</v>
      </c>
      <c r="C8" s="170">
        <v>2381.2910000000002</v>
      </c>
      <c r="D8" s="170">
        <v>1582.635</v>
      </c>
      <c r="E8" s="170">
        <v>130.21700000000001</v>
      </c>
      <c r="F8" s="170">
        <v>425.19299999999998</v>
      </c>
      <c r="G8" s="170">
        <v>243.24600000000021</v>
      </c>
      <c r="H8" s="170">
        <v>354.94099999999997</v>
      </c>
      <c r="I8" s="170">
        <v>2695.5970000000002</v>
      </c>
      <c r="J8" s="171">
        <v>726.42600000000004</v>
      </c>
      <c r="K8" s="170">
        <v>9704.2250000000004</v>
      </c>
      <c r="L8" s="170">
        <v>13358.86243058481</v>
      </c>
      <c r="M8" s="170">
        <v>20.158000000000001</v>
      </c>
      <c r="N8" s="172">
        <v>0.20772395528751653</v>
      </c>
    </row>
    <row r="9" spans="1:26" s="178" customFormat="1" ht="18.75" customHeight="1">
      <c r="A9" s="174">
        <v>2015</v>
      </c>
      <c r="B9" s="175">
        <v>2782.105</v>
      </c>
      <c r="C9" s="175">
        <v>2320.9580000000001</v>
      </c>
      <c r="D9" s="175">
        <v>1277.6400000000001</v>
      </c>
      <c r="E9" s="175">
        <v>140.32300000000001</v>
      </c>
      <c r="F9" s="175">
        <v>613.31600000000003</v>
      </c>
      <c r="G9" s="175">
        <v>289.67899999999997</v>
      </c>
      <c r="H9" s="175">
        <v>461.14699999999999</v>
      </c>
      <c r="I9" s="175">
        <v>3220.127</v>
      </c>
      <c r="J9" s="175">
        <v>398.875</v>
      </c>
      <c r="K9" s="175">
        <v>6926.8849421390005</v>
      </c>
      <c r="L9" s="175">
        <v>17366.054383300532</v>
      </c>
      <c r="M9" s="175">
        <v>9.1283670000000008</v>
      </c>
      <c r="N9" s="176">
        <v>0.13178170384307247</v>
      </c>
      <c r="O9" s="177"/>
    </row>
    <row r="10" spans="1:26" s="178" customFormat="1" ht="18.75" customHeight="1">
      <c r="A10" s="174">
        <v>2016</v>
      </c>
      <c r="B10" s="175">
        <v>2934.2359999999999</v>
      </c>
      <c r="C10" s="175">
        <v>2400.5819999999999</v>
      </c>
      <c r="D10" s="175">
        <v>1313.67</v>
      </c>
      <c r="E10" s="175">
        <v>136.67699999999999</v>
      </c>
      <c r="F10" s="175">
        <v>677.60699999999997</v>
      </c>
      <c r="G10" s="175">
        <v>272.62799999999982</v>
      </c>
      <c r="H10" s="175">
        <v>533.654</v>
      </c>
      <c r="I10" s="175">
        <v>3183.2170000000001</v>
      </c>
      <c r="J10" s="175">
        <v>300.78199999999998</v>
      </c>
      <c r="K10" s="175">
        <v>6218.2831576249991</v>
      </c>
      <c r="L10" s="175">
        <v>20673.721025942374</v>
      </c>
      <c r="M10" s="175">
        <v>0.54095300000000002</v>
      </c>
      <c r="N10" s="176">
        <v>8.6993947732449464E-3</v>
      </c>
      <c r="O10" s="177"/>
    </row>
    <row r="11" spans="1:26" s="177" customFormat="1" ht="18.75" customHeight="1">
      <c r="A11" s="174">
        <v>2017</v>
      </c>
      <c r="B11" s="175">
        <v>3002.9870000000001</v>
      </c>
      <c r="C11" s="175">
        <v>2469.739</v>
      </c>
      <c r="D11" s="179">
        <v>1346.087</v>
      </c>
      <c r="E11" s="179">
        <v>121.86799999999999</v>
      </c>
      <c r="F11" s="179">
        <v>724.97299999999996</v>
      </c>
      <c r="G11" s="179">
        <v>276.81100000000015</v>
      </c>
      <c r="H11" s="179">
        <v>533.24800000000005</v>
      </c>
      <c r="I11" s="179">
        <v>3206.4810000000002</v>
      </c>
      <c r="J11" s="179">
        <v>238.91099999999997</v>
      </c>
      <c r="K11" s="179">
        <v>6493.8404336349995</v>
      </c>
      <c r="L11" s="179">
        <v>27181</v>
      </c>
      <c r="M11" s="179">
        <v>3</v>
      </c>
      <c r="N11" s="180">
        <v>0.04</v>
      </c>
    </row>
    <row r="12" spans="1:26" s="177" customFormat="1" ht="18.75" customHeight="1">
      <c r="A12" s="181">
        <v>2018</v>
      </c>
      <c r="B12" s="175">
        <v>3422.61</v>
      </c>
      <c r="C12" s="175">
        <v>2810.9859999999999</v>
      </c>
      <c r="D12" s="175">
        <v>1625.308</v>
      </c>
      <c r="E12" s="175">
        <v>112.64400000000001</v>
      </c>
      <c r="F12" s="175">
        <v>740.14599999999996</v>
      </c>
      <c r="G12" s="175">
        <v>332.88799999999992</v>
      </c>
      <c r="H12" s="175">
        <v>611.62300000000005</v>
      </c>
      <c r="I12" s="175">
        <v>3508.3739999999998</v>
      </c>
      <c r="J12" s="175">
        <v>193.21100000000001</v>
      </c>
      <c r="K12" s="175">
        <v>7452.424526507999</v>
      </c>
      <c r="L12" s="175">
        <v>38571.429817701886</v>
      </c>
      <c r="M12" s="175">
        <v>5.9670959999999997</v>
      </c>
      <c r="N12" s="176">
        <v>8.006919062078735E-2</v>
      </c>
    </row>
    <row r="13" spans="1:26" s="183" customFormat="1" ht="18.75" customHeight="1">
      <c r="A13" s="182">
        <v>2019</v>
      </c>
      <c r="B13" s="175">
        <v>3512.8319999999999</v>
      </c>
      <c r="C13" s="175">
        <v>2839.482</v>
      </c>
      <c r="D13" s="175">
        <v>1490.9490000000001</v>
      </c>
      <c r="E13" s="175">
        <v>111.82299999999999</v>
      </c>
      <c r="F13" s="175">
        <v>829.05799999999999</v>
      </c>
      <c r="G13" s="175">
        <v>407.65199999999982</v>
      </c>
      <c r="H13" s="175">
        <v>673.35</v>
      </c>
      <c r="I13" s="175">
        <v>4080.5210000000002</v>
      </c>
      <c r="J13" s="175">
        <v>164.09299999999999</v>
      </c>
      <c r="K13" s="175">
        <v>6973.8793039400016</v>
      </c>
      <c r="L13" s="175">
        <v>42499.553935512187</v>
      </c>
      <c r="M13" s="175">
        <v>6.0100000000000001E-2</v>
      </c>
      <c r="N13" s="176">
        <v>8.6178721168927552E-4</v>
      </c>
      <c r="U13" s="184"/>
      <c r="V13" s="184"/>
      <c r="W13" s="184"/>
      <c r="X13" s="184"/>
      <c r="Y13" s="184"/>
      <c r="Z13" s="184"/>
    </row>
    <row r="14" spans="1:26" s="183" customFormat="1" ht="18.75" customHeight="1">
      <c r="A14" s="182">
        <v>2020</v>
      </c>
      <c r="B14" s="175">
        <v>3620.8939999999998</v>
      </c>
      <c r="C14" s="175">
        <v>2735.0039999999999</v>
      </c>
      <c r="D14" s="175">
        <v>1170.7919999999999</v>
      </c>
      <c r="E14" s="175">
        <v>120.73399999999999</v>
      </c>
      <c r="F14" s="175">
        <v>1011.516</v>
      </c>
      <c r="G14" s="175">
        <v>431.9620000000001</v>
      </c>
      <c r="H14" s="175">
        <v>885.89</v>
      </c>
      <c r="I14" s="175">
        <v>4733.3670000000002</v>
      </c>
      <c r="J14" s="175">
        <v>144.22</v>
      </c>
      <c r="K14" s="175">
        <v>5979.6678513650004</v>
      </c>
      <c r="L14" s="175">
        <v>41462.126274892529</v>
      </c>
      <c r="M14" s="175">
        <v>3.0157369999999997</v>
      </c>
      <c r="N14" s="176">
        <v>5.0433185838433932E-2</v>
      </c>
      <c r="U14" s="184"/>
      <c r="V14" s="184"/>
      <c r="W14" s="184"/>
      <c r="X14" s="184"/>
      <c r="Y14" s="184"/>
      <c r="Z14" s="184"/>
    </row>
    <row r="15" spans="1:26" s="188" customFormat="1" ht="18.75" customHeight="1">
      <c r="A15" s="185">
        <v>2021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7"/>
      <c r="U15" s="189"/>
      <c r="V15" s="189"/>
      <c r="W15" s="189"/>
      <c r="X15" s="189"/>
      <c r="Y15" s="189"/>
      <c r="Z15" s="189"/>
    </row>
    <row r="16" spans="1:26" s="196" customFormat="1" ht="18.75" customHeight="1">
      <c r="A16" s="190" t="s">
        <v>334</v>
      </c>
      <c r="B16" s="191"/>
      <c r="C16" s="192"/>
      <c r="D16" s="193"/>
      <c r="E16" s="194"/>
      <c r="F16" s="193"/>
      <c r="G16" s="194"/>
      <c r="H16" s="194"/>
      <c r="I16" s="194"/>
      <c r="J16" s="194"/>
      <c r="K16" s="194"/>
      <c r="L16" s="194"/>
      <c r="M16" s="194"/>
      <c r="N16" s="195"/>
      <c r="U16" s="184"/>
      <c r="V16" s="184"/>
      <c r="W16" s="184"/>
      <c r="X16" s="184"/>
      <c r="Y16" s="184"/>
      <c r="Z16" s="184"/>
    </row>
    <row r="17" spans="1:26" s="196" customFormat="1" ht="18.75" customHeight="1">
      <c r="A17" s="197" t="s">
        <v>335</v>
      </c>
      <c r="B17" s="198"/>
      <c r="C17" s="199"/>
      <c r="D17" s="200"/>
      <c r="E17" s="179"/>
      <c r="F17" s="200"/>
      <c r="G17" s="200"/>
      <c r="H17" s="179"/>
      <c r="I17" s="179"/>
      <c r="J17" s="179"/>
      <c r="K17" s="179"/>
      <c r="L17" s="200"/>
      <c r="M17" s="200"/>
      <c r="N17" s="180"/>
      <c r="U17" s="184"/>
      <c r="V17" s="184"/>
      <c r="W17" s="184"/>
      <c r="X17" s="184"/>
      <c r="Y17" s="184"/>
      <c r="Z17" s="184"/>
    </row>
    <row r="18" spans="1:26" s="196" customFormat="1" ht="18.75" customHeight="1">
      <c r="A18" s="197" t="s">
        <v>336</v>
      </c>
      <c r="B18" s="198"/>
      <c r="C18" s="199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1"/>
      <c r="U18" s="184"/>
      <c r="V18" s="184"/>
      <c r="W18" s="184"/>
      <c r="X18" s="184"/>
      <c r="Y18" s="184"/>
      <c r="Z18" s="184"/>
    </row>
    <row r="19" spans="1:26" s="196" customFormat="1" ht="18.75" customHeight="1">
      <c r="A19" s="197" t="s">
        <v>337</v>
      </c>
      <c r="B19" s="198"/>
      <c r="C19" s="199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1"/>
      <c r="U19" s="184"/>
      <c r="V19" s="184"/>
      <c r="W19" s="184"/>
      <c r="X19" s="184"/>
      <c r="Y19" s="184"/>
      <c r="Z19" s="184"/>
    </row>
    <row r="20" spans="1:26" s="196" customFormat="1" ht="18.75" customHeight="1">
      <c r="A20" s="197" t="s">
        <v>338</v>
      </c>
      <c r="B20" s="198"/>
      <c r="C20" s="199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1"/>
      <c r="U20" s="184"/>
      <c r="V20" s="184"/>
      <c r="W20" s="184"/>
      <c r="X20" s="184"/>
      <c r="Y20" s="184"/>
      <c r="Z20" s="184"/>
    </row>
    <row r="21" spans="1:26" s="196" customFormat="1" ht="18.75" customHeight="1">
      <c r="A21" s="197" t="s">
        <v>339</v>
      </c>
      <c r="B21" s="198"/>
      <c r="C21" s="199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1"/>
      <c r="U21" s="184"/>
      <c r="V21" s="184"/>
      <c r="W21" s="184"/>
      <c r="X21" s="184"/>
      <c r="Y21" s="184"/>
      <c r="Z21" s="184"/>
    </row>
    <row r="22" spans="1:26" s="196" customFormat="1" ht="18.75" customHeight="1">
      <c r="A22" s="197" t="s">
        <v>340</v>
      </c>
      <c r="B22" s="198"/>
      <c r="C22" s="199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1"/>
      <c r="U22" s="184"/>
      <c r="V22" s="184"/>
      <c r="W22" s="184"/>
      <c r="X22" s="184"/>
      <c r="Y22" s="184"/>
      <c r="Z22" s="184"/>
    </row>
    <row r="23" spans="1:26" s="196" customFormat="1" ht="18.75" customHeight="1">
      <c r="A23" s="197" t="s">
        <v>341</v>
      </c>
      <c r="B23" s="198"/>
      <c r="C23" s="199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1"/>
      <c r="U23" s="184"/>
      <c r="V23" s="184"/>
      <c r="W23" s="184"/>
      <c r="X23" s="184"/>
      <c r="Y23" s="184"/>
      <c r="Z23" s="184"/>
    </row>
    <row r="24" spans="1:26" s="196" customFormat="1" ht="18.75" customHeight="1">
      <c r="A24" s="197" t="s">
        <v>342</v>
      </c>
      <c r="B24" s="198"/>
      <c r="C24" s="199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1"/>
      <c r="U24" s="184"/>
      <c r="V24" s="184"/>
      <c r="W24" s="184"/>
      <c r="X24" s="184"/>
      <c r="Y24" s="184"/>
      <c r="Z24" s="184"/>
    </row>
    <row r="25" spans="1:26" s="196" customFormat="1" ht="18.75" customHeight="1">
      <c r="A25" s="197" t="s">
        <v>343</v>
      </c>
      <c r="B25" s="198"/>
      <c r="C25" s="199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1"/>
      <c r="U25" s="184"/>
      <c r="V25" s="184"/>
      <c r="W25" s="184"/>
      <c r="X25" s="184"/>
      <c r="Y25" s="184"/>
      <c r="Z25" s="184"/>
    </row>
    <row r="26" spans="1:26" s="196" customFormat="1" ht="18.75" customHeight="1">
      <c r="A26" s="197" t="s">
        <v>344</v>
      </c>
      <c r="B26" s="198"/>
      <c r="C26" s="199"/>
      <c r="D26" s="179"/>
      <c r="E26" s="200"/>
      <c r="F26" s="200"/>
      <c r="G26" s="200"/>
      <c r="H26" s="200"/>
      <c r="I26" s="200"/>
      <c r="J26" s="200"/>
      <c r="K26" s="200"/>
      <c r="L26" s="200"/>
      <c r="M26" s="200"/>
      <c r="N26" s="201"/>
      <c r="U26" s="184"/>
      <c r="V26" s="184"/>
      <c r="W26" s="184"/>
      <c r="X26" s="184"/>
      <c r="Y26" s="184"/>
      <c r="Z26" s="184"/>
    </row>
    <row r="27" spans="1:26" s="196" customFormat="1" ht="18.75" customHeight="1" thickBot="1">
      <c r="A27" s="202" t="s">
        <v>345</v>
      </c>
      <c r="B27" s="203"/>
      <c r="C27" s="204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6"/>
      <c r="U27" s="184"/>
      <c r="V27" s="184"/>
      <c r="W27" s="184"/>
      <c r="X27" s="184"/>
      <c r="Y27" s="184"/>
      <c r="Z27" s="184"/>
    </row>
    <row r="28" spans="1:26" ht="14.25" customHeight="1">
      <c r="A28" s="207" t="s">
        <v>346</v>
      </c>
      <c r="B28" s="207"/>
      <c r="C28" s="207"/>
      <c r="D28" s="207"/>
      <c r="E28" s="207"/>
      <c r="F28" s="207"/>
      <c r="G28" s="207"/>
      <c r="H28" s="208"/>
      <c r="I28" s="208"/>
      <c r="J28" s="207"/>
      <c r="K28" s="207"/>
      <c r="L28" s="207"/>
      <c r="M28" s="207"/>
      <c r="N28" s="207"/>
    </row>
    <row r="29" spans="1:26">
      <c r="A29" s="460" t="s">
        <v>347</v>
      </c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0"/>
      <c r="N29" s="460"/>
    </row>
    <row r="30" spans="1:26" ht="15" customHeight="1">
      <c r="A30" s="207" t="s">
        <v>348</v>
      </c>
      <c r="B30" s="207"/>
      <c r="C30" s="207"/>
      <c r="D30" s="207"/>
      <c r="E30" s="207"/>
      <c r="F30" s="207"/>
      <c r="G30" s="207"/>
      <c r="H30" s="208"/>
      <c r="I30" s="208"/>
      <c r="J30" s="207"/>
      <c r="K30" s="207"/>
      <c r="L30" s="207"/>
      <c r="M30" s="207"/>
      <c r="N30" s="207"/>
    </row>
    <row r="31" spans="1:26" s="209" customFormat="1">
      <c r="A31" s="460" t="s">
        <v>349</v>
      </c>
      <c r="B31" s="460"/>
      <c r="C31" s="460"/>
      <c r="D31" s="460"/>
      <c r="E31" s="460"/>
      <c r="F31" s="460"/>
      <c r="G31" s="460"/>
      <c r="H31" s="460"/>
      <c r="I31" s="460"/>
      <c r="J31" s="460"/>
      <c r="K31" s="460"/>
      <c r="L31" s="460"/>
      <c r="M31" s="460"/>
      <c r="N31" s="460"/>
    </row>
    <row r="32" spans="1:26" s="209" customFormat="1">
      <c r="A32" s="210" t="s">
        <v>350</v>
      </c>
      <c r="B32" s="210"/>
      <c r="C32" s="210"/>
      <c r="D32" s="210"/>
      <c r="E32" s="210"/>
      <c r="F32" s="211"/>
      <c r="G32" s="210"/>
      <c r="H32" s="210"/>
      <c r="I32" s="210"/>
      <c r="J32" s="210"/>
      <c r="K32" s="210"/>
      <c r="L32" s="210"/>
      <c r="M32" s="210"/>
      <c r="N32" s="210"/>
    </row>
    <row r="33" spans="1:14">
      <c r="A33" s="211" t="s">
        <v>351</v>
      </c>
      <c r="B33" s="211"/>
      <c r="C33" s="211"/>
      <c r="D33" s="211"/>
      <c r="E33" s="212"/>
      <c r="F33" s="213"/>
      <c r="G33" s="213"/>
      <c r="H33" s="213"/>
      <c r="I33" s="213"/>
      <c r="J33" s="214"/>
      <c r="K33" s="214"/>
      <c r="M33" s="214" t="s">
        <v>59</v>
      </c>
      <c r="N33" s="215"/>
    </row>
    <row r="34" spans="1:14" s="209" customFormat="1">
      <c r="F34" s="211"/>
    </row>
    <row r="35" spans="1:14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</row>
  </sheetData>
  <mergeCells count="19">
    <mergeCell ref="A1:L1"/>
    <mergeCell ref="K2:L2"/>
    <mergeCell ref="M2:N2"/>
    <mergeCell ref="C3:G3"/>
    <mergeCell ref="I3:I6"/>
    <mergeCell ref="J3:N3"/>
    <mergeCell ref="C4:G4"/>
    <mergeCell ref="J4:N4"/>
    <mergeCell ref="C5:C6"/>
    <mergeCell ref="D5:D6"/>
    <mergeCell ref="N5:N6"/>
    <mergeCell ref="A29:N29"/>
    <mergeCell ref="A31:N31"/>
    <mergeCell ref="E5:E6"/>
    <mergeCell ref="F5:F6"/>
    <mergeCell ref="G5:G6"/>
    <mergeCell ref="J5:J6"/>
    <mergeCell ref="K5:K6"/>
    <mergeCell ref="M5:M6"/>
  </mergeCells>
  <phoneticPr fontId="4" type="noConversion"/>
  <printOptions horizontalCentered="1"/>
  <pageMargins left="0.19685039370078741" right="0.19685039370078741" top="0.49" bottom="0.16" header="0.35433070866141736" footer="0.08"/>
  <pageSetup paperSize="9" scale="89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SheetLayoutView="100" workbookViewId="0">
      <selection activeCell="B28" sqref="B28"/>
    </sheetView>
  </sheetViews>
  <sheetFormatPr defaultRowHeight="16.5"/>
  <cols>
    <col min="1" max="1" width="9.77734375" style="31" customWidth="1"/>
    <col min="2" max="2" width="23.109375" style="31" customWidth="1"/>
    <col min="3" max="4" width="31.109375" style="31" customWidth="1"/>
    <col min="5" max="204" width="8.88671875" style="31"/>
    <col min="205" max="205" width="7.77734375" style="31" customWidth="1"/>
    <col min="206" max="206" width="7.44140625" style="31" customWidth="1"/>
    <col min="207" max="208" width="2.77734375" style="31" customWidth="1"/>
    <col min="209" max="209" width="7.44140625" style="31" customWidth="1"/>
    <col min="210" max="210" width="8.21875" style="31" customWidth="1"/>
    <col min="211" max="212" width="2.77734375" style="31" customWidth="1"/>
    <col min="213" max="213" width="8.21875" style="31" customWidth="1"/>
    <col min="214" max="214" width="7.77734375" style="31" customWidth="1"/>
    <col min="215" max="216" width="2.77734375" style="31" customWidth="1"/>
    <col min="217" max="217" width="8.21875" style="31" customWidth="1"/>
    <col min="218" max="218" width="7.44140625" style="31" customWidth="1"/>
    <col min="219" max="219" width="2.109375" style="31" customWidth="1"/>
    <col min="220" max="220" width="2.44140625" style="31" customWidth="1"/>
    <col min="221" max="221" width="6.77734375" style="31" customWidth="1"/>
    <col min="222" max="222" width="7.21875" style="31" customWidth="1"/>
    <col min="223" max="224" width="3.77734375" style="31" customWidth="1"/>
    <col min="225" max="225" width="7.77734375" style="31" customWidth="1"/>
    <col min="226" max="460" width="8.88671875" style="31"/>
    <col min="461" max="461" width="7.77734375" style="31" customWidth="1"/>
    <col min="462" max="462" width="7.44140625" style="31" customWidth="1"/>
    <col min="463" max="464" width="2.77734375" style="31" customWidth="1"/>
    <col min="465" max="465" width="7.44140625" style="31" customWidth="1"/>
    <col min="466" max="466" width="8.21875" style="31" customWidth="1"/>
    <col min="467" max="468" width="2.77734375" style="31" customWidth="1"/>
    <col min="469" max="469" width="8.21875" style="31" customWidth="1"/>
    <col min="470" max="470" width="7.77734375" style="31" customWidth="1"/>
    <col min="471" max="472" width="2.77734375" style="31" customWidth="1"/>
    <col min="473" max="473" width="8.21875" style="31" customWidth="1"/>
    <col min="474" max="474" width="7.44140625" style="31" customWidth="1"/>
    <col min="475" max="475" width="2.109375" style="31" customWidth="1"/>
    <col min="476" max="476" width="2.44140625" style="31" customWidth="1"/>
    <col min="477" max="477" width="6.77734375" style="31" customWidth="1"/>
    <col min="478" max="478" width="7.21875" style="31" customWidth="1"/>
    <col min="479" max="480" width="3.77734375" style="31" customWidth="1"/>
    <col min="481" max="481" width="7.77734375" style="31" customWidth="1"/>
    <col min="482" max="716" width="8.88671875" style="31"/>
    <col min="717" max="717" width="7.77734375" style="31" customWidth="1"/>
    <col min="718" max="718" width="7.44140625" style="31" customWidth="1"/>
    <col min="719" max="720" width="2.77734375" style="31" customWidth="1"/>
    <col min="721" max="721" width="7.44140625" style="31" customWidth="1"/>
    <col min="722" max="722" width="8.21875" style="31" customWidth="1"/>
    <col min="723" max="724" width="2.77734375" style="31" customWidth="1"/>
    <col min="725" max="725" width="8.21875" style="31" customWidth="1"/>
    <col min="726" max="726" width="7.77734375" style="31" customWidth="1"/>
    <col min="727" max="728" width="2.77734375" style="31" customWidth="1"/>
    <col min="729" max="729" width="8.21875" style="31" customWidth="1"/>
    <col min="730" max="730" width="7.44140625" style="31" customWidth="1"/>
    <col min="731" max="731" width="2.109375" style="31" customWidth="1"/>
    <col min="732" max="732" width="2.44140625" style="31" customWidth="1"/>
    <col min="733" max="733" width="6.77734375" style="31" customWidth="1"/>
    <col min="734" max="734" width="7.21875" style="31" customWidth="1"/>
    <col min="735" max="736" width="3.77734375" style="31" customWidth="1"/>
    <col min="737" max="737" width="7.77734375" style="31" customWidth="1"/>
    <col min="738" max="972" width="8.88671875" style="31"/>
    <col min="973" max="973" width="7.77734375" style="31" customWidth="1"/>
    <col min="974" max="974" width="7.44140625" style="31" customWidth="1"/>
    <col min="975" max="976" width="2.77734375" style="31" customWidth="1"/>
    <col min="977" max="977" width="7.44140625" style="31" customWidth="1"/>
    <col min="978" max="978" width="8.21875" style="31" customWidth="1"/>
    <col min="979" max="980" width="2.77734375" style="31" customWidth="1"/>
    <col min="981" max="981" width="8.21875" style="31" customWidth="1"/>
    <col min="982" max="982" width="7.77734375" style="31" customWidth="1"/>
    <col min="983" max="984" width="2.77734375" style="31" customWidth="1"/>
    <col min="985" max="985" width="8.21875" style="31" customWidth="1"/>
    <col min="986" max="986" width="7.44140625" style="31" customWidth="1"/>
    <col min="987" max="987" width="2.109375" style="31" customWidth="1"/>
    <col min="988" max="988" width="2.44140625" style="31" customWidth="1"/>
    <col min="989" max="989" width="6.77734375" style="31" customWidth="1"/>
    <col min="990" max="990" width="7.21875" style="31" customWidth="1"/>
    <col min="991" max="992" width="3.77734375" style="31" customWidth="1"/>
    <col min="993" max="993" width="7.77734375" style="31" customWidth="1"/>
    <col min="994" max="1228" width="8.88671875" style="31"/>
    <col min="1229" max="1229" width="7.77734375" style="31" customWidth="1"/>
    <col min="1230" max="1230" width="7.44140625" style="31" customWidth="1"/>
    <col min="1231" max="1232" width="2.77734375" style="31" customWidth="1"/>
    <col min="1233" max="1233" width="7.44140625" style="31" customWidth="1"/>
    <col min="1234" max="1234" width="8.21875" style="31" customWidth="1"/>
    <col min="1235" max="1236" width="2.77734375" style="31" customWidth="1"/>
    <col min="1237" max="1237" width="8.21875" style="31" customWidth="1"/>
    <col min="1238" max="1238" width="7.77734375" style="31" customWidth="1"/>
    <col min="1239" max="1240" width="2.77734375" style="31" customWidth="1"/>
    <col min="1241" max="1241" width="8.21875" style="31" customWidth="1"/>
    <col min="1242" max="1242" width="7.44140625" style="31" customWidth="1"/>
    <col min="1243" max="1243" width="2.109375" style="31" customWidth="1"/>
    <col min="1244" max="1244" width="2.44140625" style="31" customWidth="1"/>
    <col min="1245" max="1245" width="6.77734375" style="31" customWidth="1"/>
    <col min="1246" max="1246" width="7.21875" style="31" customWidth="1"/>
    <col min="1247" max="1248" width="3.77734375" style="31" customWidth="1"/>
    <col min="1249" max="1249" width="7.77734375" style="31" customWidth="1"/>
    <col min="1250" max="1484" width="8.88671875" style="31"/>
    <col min="1485" max="1485" width="7.77734375" style="31" customWidth="1"/>
    <col min="1486" max="1486" width="7.44140625" style="31" customWidth="1"/>
    <col min="1487" max="1488" width="2.77734375" style="31" customWidth="1"/>
    <col min="1489" max="1489" width="7.44140625" style="31" customWidth="1"/>
    <col min="1490" max="1490" width="8.21875" style="31" customWidth="1"/>
    <col min="1491" max="1492" width="2.77734375" style="31" customWidth="1"/>
    <col min="1493" max="1493" width="8.21875" style="31" customWidth="1"/>
    <col min="1494" max="1494" width="7.77734375" style="31" customWidth="1"/>
    <col min="1495" max="1496" width="2.77734375" style="31" customWidth="1"/>
    <col min="1497" max="1497" width="8.21875" style="31" customWidth="1"/>
    <col min="1498" max="1498" width="7.44140625" style="31" customWidth="1"/>
    <col min="1499" max="1499" width="2.109375" style="31" customWidth="1"/>
    <col min="1500" max="1500" width="2.44140625" style="31" customWidth="1"/>
    <col min="1501" max="1501" width="6.77734375" style="31" customWidth="1"/>
    <col min="1502" max="1502" width="7.21875" style="31" customWidth="1"/>
    <col min="1503" max="1504" width="3.77734375" style="31" customWidth="1"/>
    <col min="1505" max="1505" width="7.77734375" style="31" customWidth="1"/>
    <col min="1506" max="1740" width="8.88671875" style="31"/>
    <col min="1741" max="1741" width="7.77734375" style="31" customWidth="1"/>
    <col min="1742" max="1742" width="7.44140625" style="31" customWidth="1"/>
    <col min="1743" max="1744" width="2.77734375" style="31" customWidth="1"/>
    <col min="1745" max="1745" width="7.44140625" style="31" customWidth="1"/>
    <col min="1746" max="1746" width="8.21875" style="31" customWidth="1"/>
    <col min="1747" max="1748" width="2.77734375" style="31" customWidth="1"/>
    <col min="1749" max="1749" width="8.21875" style="31" customWidth="1"/>
    <col min="1750" max="1750" width="7.77734375" style="31" customWidth="1"/>
    <col min="1751" max="1752" width="2.77734375" style="31" customWidth="1"/>
    <col min="1753" max="1753" width="8.21875" style="31" customWidth="1"/>
    <col min="1754" max="1754" width="7.44140625" style="31" customWidth="1"/>
    <col min="1755" max="1755" width="2.109375" style="31" customWidth="1"/>
    <col min="1756" max="1756" width="2.44140625" style="31" customWidth="1"/>
    <col min="1757" max="1757" width="6.77734375" style="31" customWidth="1"/>
    <col min="1758" max="1758" width="7.21875" style="31" customWidth="1"/>
    <col min="1759" max="1760" width="3.77734375" style="31" customWidth="1"/>
    <col min="1761" max="1761" width="7.77734375" style="31" customWidth="1"/>
    <col min="1762" max="1996" width="8.88671875" style="31"/>
    <col min="1997" max="1997" width="7.77734375" style="31" customWidth="1"/>
    <col min="1998" max="1998" width="7.44140625" style="31" customWidth="1"/>
    <col min="1999" max="2000" width="2.77734375" style="31" customWidth="1"/>
    <col min="2001" max="2001" width="7.44140625" style="31" customWidth="1"/>
    <col min="2002" max="2002" width="8.21875" style="31" customWidth="1"/>
    <col min="2003" max="2004" width="2.77734375" style="31" customWidth="1"/>
    <col min="2005" max="2005" width="8.21875" style="31" customWidth="1"/>
    <col min="2006" max="2006" width="7.77734375" style="31" customWidth="1"/>
    <col min="2007" max="2008" width="2.77734375" style="31" customWidth="1"/>
    <col min="2009" max="2009" width="8.21875" style="31" customWidth="1"/>
    <col min="2010" max="2010" width="7.44140625" style="31" customWidth="1"/>
    <col min="2011" max="2011" width="2.109375" style="31" customWidth="1"/>
    <col min="2012" max="2012" width="2.44140625" style="31" customWidth="1"/>
    <col min="2013" max="2013" width="6.77734375" style="31" customWidth="1"/>
    <col min="2014" max="2014" width="7.21875" style="31" customWidth="1"/>
    <col min="2015" max="2016" width="3.77734375" style="31" customWidth="1"/>
    <col min="2017" max="2017" width="7.77734375" style="31" customWidth="1"/>
    <col min="2018" max="2252" width="8.88671875" style="31"/>
    <col min="2253" max="2253" width="7.77734375" style="31" customWidth="1"/>
    <col min="2254" max="2254" width="7.44140625" style="31" customWidth="1"/>
    <col min="2255" max="2256" width="2.77734375" style="31" customWidth="1"/>
    <col min="2257" max="2257" width="7.44140625" style="31" customWidth="1"/>
    <col min="2258" max="2258" width="8.21875" style="31" customWidth="1"/>
    <col min="2259" max="2260" width="2.77734375" style="31" customWidth="1"/>
    <col min="2261" max="2261" width="8.21875" style="31" customWidth="1"/>
    <col min="2262" max="2262" width="7.77734375" style="31" customWidth="1"/>
    <col min="2263" max="2264" width="2.77734375" style="31" customWidth="1"/>
    <col min="2265" max="2265" width="8.21875" style="31" customWidth="1"/>
    <col min="2266" max="2266" width="7.44140625" style="31" customWidth="1"/>
    <col min="2267" max="2267" width="2.109375" style="31" customWidth="1"/>
    <col min="2268" max="2268" width="2.44140625" style="31" customWidth="1"/>
    <col min="2269" max="2269" width="6.77734375" style="31" customWidth="1"/>
    <col min="2270" max="2270" width="7.21875" style="31" customWidth="1"/>
    <col min="2271" max="2272" width="3.77734375" style="31" customWidth="1"/>
    <col min="2273" max="2273" width="7.77734375" style="31" customWidth="1"/>
    <col min="2274" max="2508" width="8.88671875" style="31"/>
    <col min="2509" max="2509" width="7.77734375" style="31" customWidth="1"/>
    <col min="2510" max="2510" width="7.44140625" style="31" customWidth="1"/>
    <col min="2511" max="2512" width="2.77734375" style="31" customWidth="1"/>
    <col min="2513" max="2513" width="7.44140625" style="31" customWidth="1"/>
    <col min="2514" max="2514" width="8.21875" style="31" customWidth="1"/>
    <col min="2515" max="2516" width="2.77734375" style="31" customWidth="1"/>
    <col min="2517" max="2517" width="8.21875" style="31" customWidth="1"/>
    <col min="2518" max="2518" width="7.77734375" style="31" customWidth="1"/>
    <col min="2519" max="2520" width="2.77734375" style="31" customWidth="1"/>
    <col min="2521" max="2521" width="8.21875" style="31" customWidth="1"/>
    <col min="2522" max="2522" width="7.44140625" style="31" customWidth="1"/>
    <col min="2523" max="2523" width="2.109375" style="31" customWidth="1"/>
    <col min="2524" max="2524" width="2.44140625" style="31" customWidth="1"/>
    <col min="2525" max="2525" width="6.77734375" style="31" customWidth="1"/>
    <col min="2526" max="2526" width="7.21875" style="31" customWidth="1"/>
    <col min="2527" max="2528" width="3.77734375" style="31" customWidth="1"/>
    <col min="2529" max="2529" width="7.77734375" style="31" customWidth="1"/>
    <col min="2530" max="2764" width="8.88671875" style="31"/>
    <col min="2765" max="2765" width="7.77734375" style="31" customWidth="1"/>
    <col min="2766" max="2766" width="7.44140625" style="31" customWidth="1"/>
    <col min="2767" max="2768" width="2.77734375" style="31" customWidth="1"/>
    <col min="2769" max="2769" width="7.44140625" style="31" customWidth="1"/>
    <col min="2770" max="2770" width="8.21875" style="31" customWidth="1"/>
    <col min="2771" max="2772" width="2.77734375" style="31" customWidth="1"/>
    <col min="2773" max="2773" width="8.21875" style="31" customWidth="1"/>
    <col min="2774" max="2774" width="7.77734375" style="31" customWidth="1"/>
    <col min="2775" max="2776" width="2.77734375" style="31" customWidth="1"/>
    <col min="2777" max="2777" width="8.21875" style="31" customWidth="1"/>
    <col min="2778" max="2778" width="7.44140625" style="31" customWidth="1"/>
    <col min="2779" max="2779" width="2.109375" style="31" customWidth="1"/>
    <col min="2780" max="2780" width="2.44140625" style="31" customWidth="1"/>
    <col min="2781" max="2781" width="6.77734375" style="31" customWidth="1"/>
    <col min="2782" max="2782" width="7.21875" style="31" customWidth="1"/>
    <col min="2783" max="2784" width="3.77734375" style="31" customWidth="1"/>
    <col min="2785" max="2785" width="7.77734375" style="31" customWidth="1"/>
    <col min="2786" max="3020" width="8.88671875" style="31"/>
    <col min="3021" max="3021" width="7.77734375" style="31" customWidth="1"/>
    <col min="3022" max="3022" width="7.44140625" style="31" customWidth="1"/>
    <col min="3023" max="3024" width="2.77734375" style="31" customWidth="1"/>
    <col min="3025" max="3025" width="7.44140625" style="31" customWidth="1"/>
    <col min="3026" max="3026" width="8.21875" style="31" customWidth="1"/>
    <col min="3027" max="3028" width="2.77734375" style="31" customWidth="1"/>
    <col min="3029" max="3029" width="8.21875" style="31" customWidth="1"/>
    <col min="3030" max="3030" width="7.77734375" style="31" customWidth="1"/>
    <col min="3031" max="3032" width="2.77734375" style="31" customWidth="1"/>
    <col min="3033" max="3033" width="8.21875" style="31" customWidth="1"/>
    <col min="3034" max="3034" width="7.44140625" style="31" customWidth="1"/>
    <col min="3035" max="3035" width="2.109375" style="31" customWidth="1"/>
    <col min="3036" max="3036" width="2.44140625" style="31" customWidth="1"/>
    <col min="3037" max="3037" width="6.77734375" style="31" customWidth="1"/>
    <col min="3038" max="3038" width="7.21875" style="31" customWidth="1"/>
    <col min="3039" max="3040" width="3.77734375" style="31" customWidth="1"/>
    <col min="3041" max="3041" width="7.77734375" style="31" customWidth="1"/>
    <col min="3042" max="3276" width="8.88671875" style="31"/>
    <col min="3277" max="3277" width="7.77734375" style="31" customWidth="1"/>
    <col min="3278" max="3278" width="7.44140625" style="31" customWidth="1"/>
    <col min="3279" max="3280" width="2.77734375" style="31" customWidth="1"/>
    <col min="3281" max="3281" width="7.44140625" style="31" customWidth="1"/>
    <col min="3282" max="3282" width="8.21875" style="31" customWidth="1"/>
    <col min="3283" max="3284" width="2.77734375" style="31" customWidth="1"/>
    <col min="3285" max="3285" width="8.21875" style="31" customWidth="1"/>
    <col min="3286" max="3286" width="7.77734375" style="31" customWidth="1"/>
    <col min="3287" max="3288" width="2.77734375" style="31" customWidth="1"/>
    <col min="3289" max="3289" width="8.21875" style="31" customWidth="1"/>
    <col min="3290" max="3290" width="7.44140625" style="31" customWidth="1"/>
    <col min="3291" max="3291" width="2.109375" style="31" customWidth="1"/>
    <col min="3292" max="3292" width="2.44140625" style="31" customWidth="1"/>
    <col min="3293" max="3293" width="6.77734375" style="31" customWidth="1"/>
    <col min="3294" max="3294" width="7.21875" style="31" customWidth="1"/>
    <col min="3295" max="3296" width="3.77734375" style="31" customWidth="1"/>
    <col min="3297" max="3297" width="7.77734375" style="31" customWidth="1"/>
    <col min="3298" max="3532" width="8.88671875" style="31"/>
    <col min="3533" max="3533" width="7.77734375" style="31" customWidth="1"/>
    <col min="3534" max="3534" width="7.44140625" style="31" customWidth="1"/>
    <col min="3535" max="3536" width="2.77734375" style="31" customWidth="1"/>
    <col min="3537" max="3537" width="7.44140625" style="31" customWidth="1"/>
    <col min="3538" max="3538" width="8.21875" style="31" customWidth="1"/>
    <col min="3539" max="3540" width="2.77734375" style="31" customWidth="1"/>
    <col min="3541" max="3541" width="8.21875" style="31" customWidth="1"/>
    <col min="3542" max="3542" width="7.77734375" style="31" customWidth="1"/>
    <col min="3543" max="3544" width="2.77734375" style="31" customWidth="1"/>
    <col min="3545" max="3545" width="8.21875" style="31" customWidth="1"/>
    <col min="3546" max="3546" width="7.44140625" style="31" customWidth="1"/>
    <col min="3547" max="3547" width="2.109375" style="31" customWidth="1"/>
    <col min="3548" max="3548" width="2.44140625" style="31" customWidth="1"/>
    <col min="3549" max="3549" width="6.77734375" style="31" customWidth="1"/>
    <col min="3550" max="3550" width="7.21875" style="31" customWidth="1"/>
    <col min="3551" max="3552" width="3.77734375" style="31" customWidth="1"/>
    <col min="3553" max="3553" width="7.77734375" style="31" customWidth="1"/>
    <col min="3554" max="3788" width="8.88671875" style="31"/>
    <col min="3789" max="3789" width="7.77734375" style="31" customWidth="1"/>
    <col min="3790" max="3790" width="7.44140625" style="31" customWidth="1"/>
    <col min="3791" max="3792" width="2.77734375" style="31" customWidth="1"/>
    <col min="3793" max="3793" width="7.44140625" style="31" customWidth="1"/>
    <col min="3794" max="3794" width="8.21875" style="31" customWidth="1"/>
    <col min="3795" max="3796" width="2.77734375" style="31" customWidth="1"/>
    <col min="3797" max="3797" width="8.21875" style="31" customWidth="1"/>
    <col min="3798" max="3798" width="7.77734375" style="31" customWidth="1"/>
    <col min="3799" max="3800" width="2.77734375" style="31" customWidth="1"/>
    <col min="3801" max="3801" width="8.21875" style="31" customWidth="1"/>
    <col min="3802" max="3802" width="7.44140625" style="31" customWidth="1"/>
    <col min="3803" max="3803" width="2.109375" style="31" customWidth="1"/>
    <col min="3804" max="3804" width="2.44140625" style="31" customWidth="1"/>
    <col min="3805" max="3805" width="6.77734375" style="31" customWidth="1"/>
    <col min="3806" max="3806" width="7.21875" style="31" customWidth="1"/>
    <col min="3807" max="3808" width="3.77734375" style="31" customWidth="1"/>
    <col min="3809" max="3809" width="7.77734375" style="31" customWidth="1"/>
    <col min="3810" max="4044" width="8.88671875" style="31"/>
    <col min="4045" max="4045" width="7.77734375" style="31" customWidth="1"/>
    <col min="4046" max="4046" width="7.44140625" style="31" customWidth="1"/>
    <col min="4047" max="4048" width="2.77734375" style="31" customWidth="1"/>
    <col min="4049" max="4049" width="7.44140625" style="31" customWidth="1"/>
    <col min="4050" max="4050" width="8.21875" style="31" customWidth="1"/>
    <col min="4051" max="4052" width="2.77734375" style="31" customWidth="1"/>
    <col min="4053" max="4053" width="8.21875" style="31" customWidth="1"/>
    <col min="4054" max="4054" width="7.77734375" style="31" customWidth="1"/>
    <col min="4055" max="4056" width="2.77734375" style="31" customWidth="1"/>
    <col min="4057" max="4057" width="8.21875" style="31" customWidth="1"/>
    <col min="4058" max="4058" width="7.44140625" style="31" customWidth="1"/>
    <col min="4059" max="4059" width="2.109375" style="31" customWidth="1"/>
    <col min="4060" max="4060" width="2.44140625" style="31" customWidth="1"/>
    <col min="4061" max="4061" width="6.77734375" style="31" customWidth="1"/>
    <col min="4062" max="4062" width="7.21875" style="31" customWidth="1"/>
    <col min="4063" max="4064" width="3.77734375" style="31" customWidth="1"/>
    <col min="4065" max="4065" width="7.77734375" style="31" customWidth="1"/>
    <col min="4066" max="4300" width="8.88671875" style="31"/>
    <col min="4301" max="4301" width="7.77734375" style="31" customWidth="1"/>
    <col min="4302" max="4302" width="7.44140625" style="31" customWidth="1"/>
    <col min="4303" max="4304" width="2.77734375" style="31" customWidth="1"/>
    <col min="4305" max="4305" width="7.44140625" style="31" customWidth="1"/>
    <col min="4306" max="4306" width="8.21875" style="31" customWidth="1"/>
    <col min="4307" max="4308" width="2.77734375" style="31" customWidth="1"/>
    <col min="4309" max="4309" width="8.21875" style="31" customWidth="1"/>
    <col min="4310" max="4310" width="7.77734375" style="31" customWidth="1"/>
    <col min="4311" max="4312" width="2.77734375" style="31" customWidth="1"/>
    <col min="4313" max="4313" width="8.21875" style="31" customWidth="1"/>
    <col min="4314" max="4314" width="7.44140625" style="31" customWidth="1"/>
    <col min="4315" max="4315" width="2.109375" style="31" customWidth="1"/>
    <col min="4316" max="4316" width="2.44140625" style="31" customWidth="1"/>
    <col min="4317" max="4317" width="6.77734375" style="31" customWidth="1"/>
    <col min="4318" max="4318" width="7.21875" style="31" customWidth="1"/>
    <col min="4319" max="4320" width="3.77734375" style="31" customWidth="1"/>
    <col min="4321" max="4321" width="7.77734375" style="31" customWidth="1"/>
    <col min="4322" max="4556" width="8.88671875" style="31"/>
    <col min="4557" max="4557" width="7.77734375" style="31" customWidth="1"/>
    <col min="4558" max="4558" width="7.44140625" style="31" customWidth="1"/>
    <col min="4559" max="4560" width="2.77734375" style="31" customWidth="1"/>
    <col min="4561" max="4561" width="7.44140625" style="31" customWidth="1"/>
    <col min="4562" max="4562" width="8.21875" style="31" customWidth="1"/>
    <col min="4563" max="4564" width="2.77734375" style="31" customWidth="1"/>
    <col min="4565" max="4565" width="8.21875" style="31" customWidth="1"/>
    <col min="4566" max="4566" width="7.77734375" style="31" customWidth="1"/>
    <col min="4567" max="4568" width="2.77734375" style="31" customWidth="1"/>
    <col min="4569" max="4569" width="8.21875" style="31" customWidth="1"/>
    <col min="4570" max="4570" width="7.44140625" style="31" customWidth="1"/>
    <col min="4571" max="4571" width="2.109375" style="31" customWidth="1"/>
    <col min="4572" max="4572" width="2.44140625" style="31" customWidth="1"/>
    <col min="4573" max="4573" width="6.77734375" style="31" customWidth="1"/>
    <col min="4574" max="4574" width="7.21875" style="31" customWidth="1"/>
    <col min="4575" max="4576" width="3.77734375" style="31" customWidth="1"/>
    <col min="4577" max="4577" width="7.77734375" style="31" customWidth="1"/>
    <col min="4578" max="4812" width="8.88671875" style="31"/>
    <col min="4813" max="4813" width="7.77734375" style="31" customWidth="1"/>
    <col min="4814" max="4814" width="7.44140625" style="31" customWidth="1"/>
    <col min="4815" max="4816" width="2.77734375" style="31" customWidth="1"/>
    <col min="4817" max="4817" width="7.44140625" style="31" customWidth="1"/>
    <col min="4818" max="4818" width="8.21875" style="31" customWidth="1"/>
    <col min="4819" max="4820" width="2.77734375" style="31" customWidth="1"/>
    <col min="4821" max="4821" width="8.21875" style="31" customWidth="1"/>
    <col min="4822" max="4822" width="7.77734375" style="31" customWidth="1"/>
    <col min="4823" max="4824" width="2.77734375" style="31" customWidth="1"/>
    <col min="4825" max="4825" width="8.21875" style="31" customWidth="1"/>
    <col min="4826" max="4826" width="7.44140625" style="31" customWidth="1"/>
    <col min="4827" max="4827" width="2.109375" style="31" customWidth="1"/>
    <col min="4828" max="4828" width="2.44140625" style="31" customWidth="1"/>
    <col min="4829" max="4829" width="6.77734375" style="31" customWidth="1"/>
    <col min="4830" max="4830" width="7.21875" style="31" customWidth="1"/>
    <col min="4831" max="4832" width="3.77734375" style="31" customWidth="1"/>
    <col min="4833" max="4833" width="7.77734375" style="31" customWidth="1"/>
    <col min="4834" max="5068" width="8.88671875" style="31"/>
    <col min="5069" max="5069" width="7.77734375" style="31" customWidth="1"/>
    <col min="5070" max="5070" width="7.44140625" style="31" customWidth="1"/>
    <col min="5071" max="5072" width="2.77734375" style="31" customWidth="1"/>
    <col min="5073" max="5073" width="7.44140625" style="31" customWidth="1"/>
    <col min="5074" max="5074" width="8.21875" style="31" customWidth="1"/>
    <col min="5075" max="5076" width="2.77734375" style="31" customWidth="1"/>
    <col min="5077" max="5077" width="8.21875" style="31" customWidth="1"/>
    <col min="5078" max="5078" width="7.77734375" style="31" customWidth="1"/>
    <col min="5079" max="5080" width="2.77734375" style="31" customWidth="1"/>
    <col min="5081" max="5081" width="8.21875" style="31" customWidth="1"/>
    <col min="5082" max="5082" width="7.44140625" style="31" customWidth="1"/>
    <col min="5083" max="5083" width="2.109375" style="31" customWidth="1"/>
    <col min="5084" max="5084" width="2.44140625" style="31" customWidth="1"/>
    <col min="5085" max="5085" width="6.77734375" style="31" customWidth="1"/>
    <col min="5086" max="5086" width="7.21875" style="31" customWidth="1"/>
    <col min="5087" max="5088" width="3.77734375" style="31" customWidth="1"/>
    <col min="5089" max="5089" width="7.77734375" style="31" customWidth="1"/>
    <col min="5090" max="5324" width="8.88671875" style="31"/>
    <col min="5325" max="5325" width="7.77734375" style="31" customWidth="1"/>
    <col min="5326" max="5326" width="7.44140625" style="31" customWidth="1"/>
    <col min="5327" max="5328" width="2.77734375" style="31" customWidth="1"/>
    <col min="5329" max="5329" width="7.44140625" style="31" customWidth="1"/>
    <col min="5330" max="5330" width="8.21875" style="31" customWidth="1"/>
    <col min="5331" max="5332" width="2.77734375" style="31" customWidth="1"/>
    <col min="5333" max="5333" width="8.21875" style="31" customWidth="1"/>
    <col min="5334" max="5334" width="7.77734375" style="31" customWidth="1"/>
    <col min="5335" max="5336" width="2.77734375" style="31" customWidth="1"/>
    <col min="5337" max="5337" width="8.21875" style="31" customWidth="1"/>
    <col min="5338" max="5338" width="7.44140625" style="31" customWidth="1"/>
    <col min="5339" max="5339" width="2.109375" style="31" customWidth="1"/>
    <col min="5340" max="5340" width="2.44140625" style="31" customWidth="1"/>
    <col min="5341" max="5341" width="6.77734375" style="31" customWidth="1"/>
    <col min="5342" max="5342" width="7.21875" style="31" customWidth="1"/>
    <col min="5343" max="5344" width="3.77734375" style="31" customWidth="1"/>
    <col min="5345" max="5345" width="7.77734375" style="31" customWidth="1"/>
    <col min="5346" max="5580" width="8.88671875" style="31"/>
    <col min="5581" max="5581" width="7.77734375" style="31" customWidth="1"/>
    <col min="5582" max="5582" width="7.44140625" style="31" customWidth="1"/>
    <col min="5583" max="5584" width="2.77734375" style="31" customWidth="1"/>
    <col min="5585" max="5585" width="7.44140625" style="31" customWidth="1"/>
    <col min="5586" max="5586" width="8.21875" style="31" customWidth="1"/>
    <col min="5587" max="5588" width="2.77734375" style="31" customWidth="1"/>
    <col min="5589" max="5589" width="8.21875" style="31" customWidth="1"/>
    <col min="5590" max="5590" width="7.77734375" style="31" customWidth="1"/>
    <col min="5591" max="5592" width="2.77734375" style="31" customWidth="1"/>
    <col min="5593" max="5593" width="8.21875" style="31" customWidth="1"/>
    <col min="5594" max="5594" width="7.44140625" style="31" customWidth="1"/>
    <col min="5595" max="5595" width="2.109375" style="31" customWidth="1"/>
    <col min="5596" max="5596" width="2.44140625" style="31" customWidth="1"/>
    <col min="5597" max="5597" width="6.77734375" style="31" customWidth="1"/>
    <col min="5598" max="5598" width="7.21875" style="31" customWidth="1"/>
    <col min="5599" max="5600" width="3.77734375" style="31" customWidth="1"/>
    <col min="5601" max="5601" width="7.77734375" style="31" customWidth="1"/>
    <col min="5602" max="5836" width="8.88671875" style="31"/>
    <col min="5837" max="5837" width="7.77734375" style="31" customWidth="1"/>
    <col min="5838" max="5838" width="7.44140625" style="31" customWidth="1"/>
    <col min="5839" max="5840" width="2.77734375" style="31" customWidth="1"/>
    <col min="5841" max="5841" width="7.44140625" style="31" customWidth="1"/>
    <col min="5842" max="5842" width="8.21875" style="31" customWidth="1"/>
    <col min="5843" max="5844" width="2.77734375" style="31" customWidth="1"/>
    <col min="5845" max="5845" width="8.21875" style="31" customWidth="1"/>
    <col min="5846" max="5846" width="7.77734375" style="31" customWidth="1"/>
    <col min="5847" max="5848" width="2.77734375" style="31" customWidth="1"/>
    <col min="5849" max="5849" width="8.21875" style="31" customWidth="1"/>
    <col min="5850" max="5850" width="7.44140625" style="31" customWidth="1"/>
    <col min="5851" max="5851" width="2.109375" style="31" customWidth="1"/>
    <col min="5852" max="5852" width="2.44140625" style="31" customWidth="1"/>
    <col min="5853" max="5853" width="6.77734375" style="31" customWidth="1"/>
    <col min="5854" max="5854" width="7.21875" style="31" customWidth="1"/>
    <col min="5855" max="5856" width="3.77734375" style="31" customWidth="1"/>
    <col min="5857" max="5857" width="7.77734375" style="31" customWidth="1"/>
    <col min="5858" max="6092" width="8.88671875" style="31"/>
    <col min="6093" max="6093" width="7.77734375" style="31" customWidth="1"/>
    <col min="6094" max="6094" width="7.44140625" style="31" customWidth="1"/>
    <col min="6095" max="6096" width="2.77734375" style="31" customWidth="1"/>
    <col min="6097" max="6097" width="7.44140625" style="31" customWidth="1"/>
    <col min="6098" max="6098" width="8.21875" style="31" customWidth="1"/>
    <col min="6099" max="6100" width="2.77734375" style="31" customWidth="1"/>
    <col min="6101" max="6101" width="8.21875" style="31" customWidth="1"/>
    <col min="6102" max="6102" width="7.77734375" style="31" customWidth="1"/>
    <col min="6103" max="6104" width="2.77734375" style="31" customWidth="1"/>
    <col min="6105" max="6105" width="8.21875" style="31" customWidth="1"/>
    <col min="6106" max="6106" width="7.44140625" style="31" customWidth="1"/>
    <col min="6107" max="6107" width="2.109375" style="31" customWidth="1"/>
    <col min="6108" max="6108" width="2.44140625" style="31" customWidth="1"/>
    <col min="6109" max="6109" width="6.77734375" style="31" customWidth="1"/>
    <col min="6110" max="6110" width="7.21875" style="31" customWidth="1"/>
    <col min="6111" max="6112" width="3.77734375" style="31" customWidth="1"/>
    <col min="6113" max="6113" width="7.77734375" style="31" customWidth="1"/>
    <col min="6114" max="6348" width="8.88671875" style="31"/>
    <col min="6349" max="6349" width="7.77734375" style="31" customWidth="1"/>
    <col min="6350" max="6350" width="7.44140625" style="31" customWidth="1"/>
    <col min="6351" max="6352" width="2.77734375" style="31" customWidth="1"/>
    <col min="6353" max="6353" width="7.44140625" style="31" customWidth="1"/>
    <col min="6354" max="6354" width="8.21875" style="31" customWidth="1"/>
    <col min="6355" max="6356" width="2.77734375" style="31" customWidth="1"/>
    <col min="6357" max="6357" width="8.21875" style="31" customWidth="1"/>
    <col min="6358" max="6358" width="7.77734375" style="31" customWidth="1"/>
    <col min="6359" max="6360" width="2.77734375" style="31" customWidth="1"/>
    <col min="6361" max="6361" width="8.21875" style="31" customWidth="1"/>
    <col min="6362" max="6362" width="7.44140625" style="31" customWidth="1"/>
    <col min="6363" max="6363" width="2.109375" style="31" customWidth="1"/>
    <col min="6364" max="6364" width="2.44140625" style="31" customWidth="1"/>
    <col min="6365" max="6365" width="6.77734375" style="31" customWidth="1"/>
    <col min="6366" max="6366" width="7.21875" style="31" customWidth="1"/>
    <col min="6367" max="6368" width="3.77734375" style="31" customWidth="1"/>
    <col min="6369" max="6369" width="7.77734375" style="31" customWidth="1"/>
    <col min="6370" max="6604" width="8.88671875" style="31"/>
    <col min="6605" max="6605" width="7.77734375" style="31" customWidth="1"/>
    <col min="6606" max="6606" width="7.44140625" style="31" customWidth="1"/>
    <col min="6607" max="6608" width="2.77734375" style="31" customWidth="1"/>
    <col min="6609" max="6609" width="7.44140625" style="31" customWidth="1"/>
    <col min="6610" max="6610" width="8.21875" style="31" customWidth="1"/>
    <col min="6611" max="6612" width="2.77734375" style="31" customWidth="1"/>
    <col min="6613" max="6613" width="8.21875" style="31" customWidth="1"/>
    <col min="6614" max="6614" width="7.77734375" style="31" customWidth="1"/>
    <col min="6615" max="6616" width="2.77734375" style="31" customWidth="1"/>
    <col min="6617" max="6617" width="8.21875" style="31" customWidth="1"/>
    <col min="6618" max="6618" width="7.44140625" style="31" customWidth="1"/>
    <col min="6619" max="6619" width="2.109375" style="31" customWidth="1"/>
    <col min="6620" max="6620" width="2.44140625" style="31" customWidth="1"/>
    <col min="6621" max="6621" width="6.77734375" style="31" customWidth="1"/>
    <col min="6622" max="6622" width="7.21875" style="31" customWidth="1"/>
    <col min="6623" max="6624" width="3.77734375" style="31" customWidth="1"/>
    <col min="6625" max="6625" width="7.77734375" style="31" customWidth="1"/>
    <col min="6626" max="6860" width="8.88671875" style="31"/>
    <col min="6861" max="6861" width="7.77734375" style="31" customWidth="1"/>
    <col min="6862" max="6862" width="7.44140625" style="31" customWidth="1"/>
    <col min="6863" max="6864" width="2.77734375" style="31" customWidth="1"/>
    <col min="6865" max="6865" width="7.44140625" style="31" customWidth="1"/>
    <col min="6866" max="6866" width="8.21875" style="31" customWidth="1"/>
    <col min="6867" max="6868" width="2.77734375" style="31" customWidth="1"/>
    <col min="6869" max="6869" width="8.21875" style="31" customWidth="1"/>
    <col min="6870" max="6870" width="7.77734375" style="31" customWidth="1"/>
    <col min="6871" max="6872" width="2.77734375" style="31" customWidth="1"/>
    <col min="6873" max="6873" width="8.21875" style="31" customWidth="1"/>
    <col min="6874" max="6874" width="7.44140625" style="31" customWidth="1"/>
    <col min="6875" max="6875" width="2.109375" style="31" customWidth="1"/>
    <col min="6876" max="6876" width="2.44140625" style="31" customWidth="1"/>
    <col min="6877" max="6877" width="6.77734375" style="31" customWidth="1"/>
    <col min="6878" max="6878" width="7.21875" style="31" customWidth="1"/>
    <col min="6879" max="6880" width="3.77734375" style="31" customWidth="1"/>
    <col min="6881" max="6881" width="7.77734375" style="31" customWidth="1"/>
    <col min="6882" max="7116" width="8.88671875" style="31"/>
    <col min="7117" max="7117" width="7.77734375" style="31" customWidth="1"/>
    <col min="7118" max="7118" width="7.44140625" style="31" customWidth="1"/>
    <col min="7119" max="7120" width="2.77734375" style="31" customWidth="1"/>
    <col min="7121" max="7121" width="7.44140625" style="31" customWidth="1"/>
    <col min="7122" max="7122" width="8.21875" style="31" customWidth="1"/>
    <col min="7123" max="7124" width="2.77734375" style="31" customWidth="1"/>
    <col min="7125" max="7125" width="8.21875" style="31" customWidth="1"/>
    <col min="7126" max="7126" width="7.77734375" style="31" customWidth="1"/>
    <col min="7127" max="7128" width="2.77734375" style="31" customWidth="1"/>
    <col min="7129" max="7129" width="8.21875" style="31" customWidth="1"/>
    <col min="7130" max="7130" width="7.44140625" style="31" customWidth="1"/>
    <col min="7131" max="7131" width="2.109375" style="31" customWidth="1"/>
    <col min="7132" max="7132" width="2.44140625" style="31" customWidth="1"/>
    <col min="7133" max="7133" width="6.77734375" style="31" customWidth="1"/>
    <col min="7134" max="7134" width="7.21875" style="31" customWidth="1"/>
    <col min="7135" max="7136" width="3.77734375" style="31" customWidth="1"/>
    <col min="7137" max="7137" width="7.77734375" style="31" customWidth="1"/>
    <col min="7138" max="7372" width="8.88671875" style="31"/>
    <col min="7373" max="7373" width="7.77734375" style="31" customWidth="1"/>
    <col min="7374" max="7374" width="7.44140625" style="31" customWidth="1"/>
    <col min="7375" max="7376" width="2.77734375" style="31" customWidth="1"/>
    <col min="7377" max="7377" width="7.44140625" style="31" customWidth="1"/>
    <col min="7378" max="7378" width="8.21875" style="31" customWidth="1"/>
    <col min="7379" max="7380" width="2.77734375" style="31" customWidth="1"/>
    <col min="7381" max="7381" width="8.21875" style="31" customWidth="1"/>
    <col min="7382" max="7382" width="7.77734375" style="31" customWidth="1"/>
    <col min="7383" max="7384" width="2.77734375" style="31" customWidth="1"/>
    <col min="7385" max="7385" width="8.21875" style="31" customWidth="1"/>
    <col min="7386" max="7386" width="7.44140625" style="31" customWidth="1"/>
    <col min="7387" max="7387" width="2.109375" style="31" customWidth="1"/>
    <col min="7388" max="7388" width="2.44140625" style="31" customWidth="1"/>
    <col min="7389" max="7389" width="6.77734375" style="31" customWidth="1"/>
    <col min="7390" max="7390" width="7.21875" style="31" customWidth="1"/>
    <col min="7391" max="7392" width="3.77734375" style="31" customWidth="1"/>
    <col min="7393" max="7393" width="7.77734375" style="31" customWidth="1"/>
    <col min="7394" max="7628" width="8.88671875" style="31"/>
    <col min="7629" max="7629" width="7.77734375" style="31" customWidth="1"/>
    <col min="7630" max="7630" width="7.44140625" style="31" customWidth="1"/>
    <col min="7631" max="7632" width="2.77734375" style="31" customWidth="1"/>
    <col min="7633" max="7633" width="7.44140625" style="31" customWidth="1"/>
    <col min="7634" max="7634" width="8.21875" style="31" customWidth="1"/>
    <col min="7635" max="7636" width="2.77734375" style="31" customWidth="1"/>
    <col min="7637" max="7637" width="8.21875" style="31" customWidth="1"/>
    <col min="7638" max="7638" width="7.77734375" style="31" customWidth="1"/>
    <col min="7639" max="7640" width="2.77734375" style="31" customWidth="1"/>
    <col min="7641" max="7641" width="8.21875" style="31" customWidth="1"/>
    <col min="7642" max="7642" width="7.44140625" style="31" customWidth="1"/>
    <col min="7643" max="7643" width="2.109375" style="31" customWidth="1"/>
    <col min="7644" max="7644" width="2.44140625" style="31" customWidth="1"/>
    <col min="7645" max="7645" width="6.77734375" style="31" customWidth="1"/>
    <col min="7646" max="7646" width="7.21875" style="31" customWidth="1"/>
    <col min="7647" max="7648" width="3.77734375" style="31" customWidth="1"/>
    <col min="7649" max="7649" width="7.77734375" style="31" customWidth="1"/>
    <col min="7650" max="7884" width="8.88671875" style="31"/>
    <col min="7885" max="7885" width="7.77734375" style="31" customWidth="1"/>
    <col min="7886" max="7886" width="7.44140625" style="31" customWidth="1"/>
    <col min="7887" max="7888" width="2.77734375" style="31" customWidth="1"/>
    <col min="7889" max="7889" width="7.44140625" style="31" customWidth="1"/>
    <col min="7890" max="7890" width="8.21875" style="31" customWidth="1"/>
    <col min="7891" max="7892" width="2.77734375" style="31" customWidth="1"/>
    <col min="7893" max="7893" width="8.21875" style="31" customWidth="1"/>
    <col min="7894" max="7894" width="7.77734375" style="31" customWidth="1"/>
    <col min="7895" max="7896" width="2.77734375" style="31" customWidth="1"/>
    <col min="7897" max="7897" width="8.21875" style="31" customWidth="1"/>
    <col min="7898" max="7898" width="7.44140625" style="31" customWidth="1"/>
    <col min="7899" max="7899" width="2.109375" style="31" customWidth="1"/>
    <col min="7900" max="7900" width="2.44140625" style="31" customWidth="1"/>
    <col min="7901" max="7901" width="6.77734375" style="31" customWidth="1"/>
    <col min="7902" max="7902" width="7.21875" style="31" customWidth="1"/>
    <col min="7903" max="7904" width="3.77734375" style="31" customWidth="1"/>
    <col min="7905" max="7905" width="7.77734375" style="31" customWidth="1"/>
    <col min="7906" max="8140" width="8.88671875" style="31"/>
    <col min="8141" max="8141" width="7.77734375" style="31" customWidth="1"/>
    <col min="8142" max="8142" width="7.44140625" style="31" customWidth="1"/>
    <col min="8143" max="8144" width="2.77734375" style="31" customWidth="1"/>
    <col min="8145" max="8145" width="7.44140625" style="31" customWidth="1"/>
    <col min="8146" max="8146" width="8.21875" style="31" customWidth="1"/>
    <col min="8147" max="8148" width="2.77734375" style="31" customWidth="1"/>
    <col min="8149" max="8149" width="8.21875" style="31" customWidth="1"/>
    <col min="8150" max="8150" width="7.77734375" style="31" customWidth="1"/>
    <col min="8151" max="8152" width="2.77734375" style="31" customWidth="1"/>
    <col min="8153" max="8153" width="8.21875" style="31" customWidth="1"/>
    <col min="8154" max="8154" width="7.44140625" style="31" customWidth="1"/>
    <col min="8155" max="8155" width="2.109375" style="31" customWidth="1"/>
    <col min="8156" max="8156" width="2.44140625" style="31" customWidth="1"/>
    <col min="8157" max="8157" width="6.77734375" style="31" customWidth="1"/>
    <col min="8158" max="8158" width="7.21875" style="31" customWidth="1"/>
    <col min="8159" max="8160" width="3.77734375" style="31" customWidth="1"/>
    <col min="8161" max="8161" width="7.77734375" style="31" customWidth="1"/>
    <col min="8162" max="8396" width="8.88671875" style="31"/>
    <col min="8397" max="8397" width="7.77734375" style="31" customWidth="1"/>
    <col min="8398" max="8398" width="7.44140625" style="31" customWidth="1"/>
    <col min="8399" max="8400" width="2.77734375" style="31" customWidth="1"/>
    <col min="8401" max="8401" width="7.44140625" style="31" customWidth="1"/>
    <col min="8402" max="8402" width="8.21875" style="31" customWidth="1"/>
    <col min="8403" max="8404" width="2.77734375" style="31" customWidth="1"/>
    <col min="8405" max="8405" width="8.21875" style="31" customWidth="1"/>
    <col min="8406" max="8406" width="7.77734375" style="31" customWidth="1"/>
    <col min="8407" max="8408" width="2.77734375" style="31" customWidth="1"/>
    <col min="8409" max="8409" width="8.21875" style="31" customWidth="1"/>
    <col min="8410" max="8410" width="7.44140625" style="31" customWidth="1"/>
    <col min="8411" max="8411" width="2.109375" style="31" customWidth="1"/>
    <col min="8412" max="8412" width="2.44140625" style="31" customWidth="1"/>
    <col min="8413" max="8413" width="6.77734375" style="31" customWidth="1"/>
    <col min="8414" max="8414" width="7.21875" style="31" customWidth="1"/>
    <col min="8415" max="8416" width="3.77734375" style="31" customWidth="1"/>
    <col min="8417" max="8417" width="7.77734375" style="31" customWidth="1"/>
    <col min="8418" max="8652" width="8.88671875" style="31"/>
    <col min="8653" max="8653" width="7.77734375" style="31" customWidth="1"/>
    <col min="8654" max="8654" width="7.44140625" style="31" customWidth="1"/>
    <col min="8655" max="8656" width="2.77734375" style="31" customWidth="1"/>
    <col min="8657" max="8657" width="7.44140625" style="31" customWidth="1"/>
    <col min="8658" max="8658" width="8.21875" style="31" customWidth="1"/>
    <col min="8659" max="8660" width="2.77734375" style="31" customWidth="1"/>
    <col min="8661" max="8661" width="8.21875" style="31" customWidth="1"/>
    <col min="8662" max="8662" width="7.77734375" style="31" customWidth="1"/>
    <col min="8663" max="8664" width="2.77734375" style="31" customWidth="1"/>
    <col min="8665" max="8665" width="8.21875" style="31" customWidth="1"/>
    <col min="8666" max="8666" width="7.44140625" style="31" customWidth="1"/>
    <col min="8667" max="8667" width="2.109375" style="31" customWidth="1"/>
    <col min="8668" max="8668" width="2.44140625" style="31" customWidth="1"/>
    <col min="8669" max="8669" width="6.77734375" style="31" customWidth="1"/>
    <col min="8670" max="8670" width="7.21875" style="31" customWidth="1"/>
    <col min="8671" max="8672" width="3.77734375" style="31" customWidth="1"/>
    <col min="8673" max="8673" width="7.77734375" style="31" customWidth="1"/>
    <col min="8674" max="8908" width="8.88671875" style="31"/>
    <col min="8909" max="8909" width="7.77734375" style="31" customWidth="1"/>
    <col min="8910" max="8910" width="7.44140625" style="31" customWidth="1"/>
    <col min="8911" max="8912" width="2.77734375" style="31" customWidth="1"/>
    <col min="8913" max="8913" width="7.44140625" style="31" customWidth="1"/>
    <col min="8914" max="8914" width="8.21875" style="31" customWidth="1"/>
    <col min="8915" max="8916" width="2.77734375" style="31" customWidth="1"/>
    <col min="8917" max="8917" width="8.21875" style="31" customWidth="1"/>
    <col min="8918" max="8918" width="7.77734375" style="31" customWidth="1"/>
    <col min="8919" max="8920" width="2.77734375" style="31" customWidth="1"/>
    <col min="8921" max="8921" width="8.21875" style="31" customWidth="1"/>
    <col min="8922" max="8922" width="7.44140625" style="31" customWidth="1"/>
    <col min="8923" max="8923" width="2.109375" style="31" customWidth="1"/>
    <col min="8924" max="8924" width="2.44140625" style="31" customWidth="1"/>
    <col min="8925" max="8925" width="6.77734375" style="31" customWidth="1"/>
    <col min="8926" max="8926" width="7.21875" style="31" customWidth="1"/>
    <col min="8927" max="8928" width="3.77734375" style="31" customWidth="1"/>
    <col min="8929" max="8929" width="7.77734375" style="31" customWidth="1"/>
    <col min="8930" max="9164" width="8.88671875" style="31"/>
    <col min="9165" max="9165" width="7.77734375" style="31" customWidth="1"/>
    <col min="9166" max="9166" width="7.44140625" style="31" customWidth="1"/>
    <col min="9167" max="9168" width="2.77734375" style="31" customWidth="1"/>
    <col min="9169" max="9169" width="7.44140625" style="31" customWidth="1"/>
    <col min="9170" max="9170" width="8.21875" style="31" customWidth="1"/>
    <col min="9171" max="9172" width="2.77734375" style="31" customWidth="1"/>
    <col min="9173" max="9173" width="8.21875" style="31" customWidth="1"/>
    <col min="9174" max="9174" width="7.77734375" style="31" customWidth="1"/>
    <col min="9175" max="9176" width="2.77734375" style="31" customWidth="1"/>
    <col min="9177" max="9177" width="8.21875" style="31" customWidth="1"/>
    <col min="9178" max="9178" width="7.44140625" style="31" customWidth="1"/>
    <col min="9179" max="9179" width="2.109375" style="31" customWidth="1"/>
    <col min="9180" max="9180" width="2.44140625" style="31" customWidth="1"/>
    <col min="9181" max="9181" width="6.77734375" style="31" customWidth="1"/>
    <col min="9182" max="9182" width="7.21875" style="31" customWidth="1"/>
    <col min="9183" max="9184" width="3.77734375" style="31" customWidth="1"/>
    <col min="9185" max="9185" width="7.77734375" style="31" customWidth="1"/>
    <col min="9186" max="9420" width="8.88671875" style="31"/>
    <col min="9421" max="9421" width="7.77734375" style="31" customWidth="1"/>
    <col min="9422" max="9422" width="7.44140625" style="31" customWidth="1"/>
    <col min="9423" max="9424" width="2.77734375" style="31" customWidth="1"/>
    <col min="9425" max="9425" width="7.44140625" style="31" customWidth="1"/>
    <col min="9426" max="9426" width="8.21875" style="31" customWidth="1"/>
    <col min="9427" max="9428" width="2.77734375" style="31" customWidth="1"/>
    <col min="9429" max="9429" width="8.21875" style="31" customWidth="1"/>
    <col min="9430" max="9430" width="7.77734375" style="31" customWidth="1"/>
    <col min="9431" max="9432" width="2.77734375" style="31" customWidth="1"/>
    <col min="9433" max="9433" width="8.21875" style="31" customWidth="1"/>
    <col min="9434" max="9434" width="7.44140625" style="31" customWidth="1"/>
    <col min="9435" max="9435" width="2.109375" style="31" customWidth="1"/>
    <col min="9436" max="9436" width="2.44140625" style="31" customWidth="1"/>
    <col min="9437" max="9437" width="6.77734375" style="31" customWidth="1"/>
    <col min="9438" max="9438" width="7.21875" style="31" customWidth="1"/>
    <col min="9439" max="9440" width="3.77734375" style="31" customWidth="1"/>
    <col min="9441" max="9441" width="7.77734375" style="31" customWidth="1"/>
    <col min="9442" max="9676" width="8.88671875" style="31"/>
    <col min="9677" max="9677" width="7.77734375" style="31" customWidth="1"/>
    <col min="9678" max="9678" width="7.44140625" style="31" customWidth="1"/>
    <col min="9679" max="9680" width="2.77734375" style="31" customWidth="1"/>
    <col min="9681" max="9681" width="7.44140625" style="31" customWidth="1"/>
    <col min="9682" max="9682" width="8.21875" style="31" customWidth="1"/>
    <col min="9683" max="9684" width="2.77734375" style="31" customWidth="1"/>
    <col min="9685" max="9685" width="8.21875" style="31" customWidth="1"/>
    <col min="9686" max="9686" width="7.77734375" style="31" customWidth="1"/>
    <col min="9687" max="9688" width="2.77734375" style="31" customWidth="1"/>
    <col min="9689" max="9689" width="8.21875" style="31" customWidth="1"/>
    <col min="9690" max="9690" width="7.44140625" style="31" customWidth="1"/>
    <col min="9691" max="9691" width="2.109375" style="31" customWidth="1"/>
    <col min="9692" max="9692" width="2.44140625" style="31" customWidth="1"/>
    <col min="9693" max="9693" width="6.77734375" style="31" customWidth="1"/>
    <col min="9694" max="9694" width="7.21875" style="31" customWidth="1"/>
    <col min="9695" max="9696" width="3.77734375" style="31" customWidth="1"/>
    <col min="9697" max="9697" width="7.77734375" style="31" customWidth="1"/>
    <col min="9698" max="9932" width="8.88671875" style="31"/>
    <col min="9933" max="9933" width="7.77734375" style="31" customWidth="1"/>
    <col min="9934" max="9934" width="7.44140625" style="31" customWidth="1"/>
    <col min="9935" max="9936" width="2.77734375" style="31" customWidth="1"/>
    <col min="9937" max="9937" width="7.44140625" style="31" customWidth="1"/>
    <col min="9938" max="9938" width="8.21875" style="31" customWidth="1"/>
    <col min="9939" max="9940" width="2.77734375" style="31" customWidth="1"/>
    <col min="9941" max="9941" width="8.21875" style="31" customWidth="1"/>
    <col min="9942" max="9942" width="7.77734375" style="31" customWidth="1"/>
    <col min="9943" max="9944" width="2.77734375" style="31" customWidth="1"/>
    <col min="9945" max="9945" width="8.21875" style="31" customWidth="1"/>
    <col min="9946" max="9946" width="7.44140625" style="31" customWidth="1"/>
    <col min="9947" max="9947" width="2.109375" style="31" customWidth="1"/>
    <col min="9948" max="9948" width="2.44140625" style="31" customWidth="1"/>
    <col min="9949" max="9949" width="6.77734375" style="31" customWidth="1"/>
    <col min="9950" max="9950" width="7.21875" style="31" customWidth="1"/>
    <col min="9951" max="9952" width="3.77734375" style="31" customWidth="1"/>
    <col min="9953" max="9953" width="7.77734375" style="31" customWidth="1"/>
    <col min="9954" max="10188" width="8.88671875" style="31"/>
    <col min="10189" max="10189" width="7.77734375" style="31" customWidth="1"/>
    <col min="10190" max="10190" width="7.44140625" style="31" customWidth="1"/>
    <col min="10191" max="10192" width="2.77734375" style="31" customWidth="1"/>
    <col min="10193" max="10193" width="7.44140625" style="31" customWidth="1"/>
    <col min="10194" max="10194" width="8.21875" style="31" customWidth="1"/>
    <col min="10195" max="10196" width="2.77734375" style="31" customWidth="1"/>
    <col min="10197" max="10197" width="8.21875" style="31" customWidth="1"/>
    <col min="10198" max="10198" width="7.77734375" style="31" customWidth="1"/>
    <col min="10199" max="10200" width="2.77734375" style="31" customWidth="1"/>
    <col min="10201" max="10201" width="8.21875" style="31" customWidth="1"/>
    <col min="10202" max="10202" width="7.44140625" style="31" customWidth="1"/>
    <col min="10203" max="10203" width="2.109375" style="31" customWidth="1"/>
    <col min="10204" max="10204" width="2.44140625" style="31" customWidth="1"/>
    <col min="10205" max="10205" width="6.77734375" style="31" customWidth="1"/>
    <col min="10206" max="10206" width="7.21875" style="31" customWidth="1"/>
    <col min="10207" max="10208" width="3.77734375" style="31" customWidth="1"/>
    <col min="10209" max="10209" width="7.77734375" style="31" customWidth="1"/>
    <col min="10210" max="10444" width="8.88671875" style="31"/>
    <col min="10445" max="10445" width="7.77734375" style="31" customWidth="1"/>
    <col min="10446" max="10446" width="7.44140625" style="31" customWidth="1"/>
    <col min="10447" max="10448" width="2.77734375" style="31" customWidth="1"/>
    <col min="10449" max="10449" width="7.44140625" style="31" customWidth="1"/>
    <col min="10450" max="10450" width="8.21875" style="31" customWidth="1"/>
    <col min="10451" max="10452" width="2.77734375" style="31" customWidth="1"/>
    <col min="10453" max="10453" width="8.21875" style="31" customWidth="1"/>
    <col min="10454" max="10454" width="7.77734375" style="31" customWidth="1"/>
    <col min="10455" max="10456" width="2.77734375" style="31" customWidth="1"/>
    <col min="10457" max="10457" width="8.21875" style="31" customWidth="1"/>
    <col min="10458" max="10458" width="7.44140625" style="31" customWidth="1"/>
    <col min="10459" max="10459" width="2.109375" style="31" customWidth="1"/>
    <col min="10460" max="10460" width="2.44140625" style="31" customWidth="1"/>
    <col min="10461" max="10461" width="6.77734375" style="31" customWidth="1"/>
    <col min="10462" max="10462" width="7.21875" style="31" customWidth="1"/>
    <col min="10463" max="10464" width="3.77734375" style="31" customWidth="1"/>
    <col min="10465" max="10465" width="7.77734375" style="31" customWidth="1"/>
    <col min="10466" max="10700" width="8.88671875" style="31"/>
    <col min="10701" max="10701" width="7.77734375" style="31" customWidth="1"/>
    <col min="10702" max="10702" width="7.44140625" style="31" customWidth="1"/>
    <col min="10703" max="10704" width="2.77734375" style="31" customWidth="1"/>
    <col min="10705" max="10705" width="7.44140625" style="31" customWidth="1"/>
    <col min="10706" max="10706" width="8.21875" style="31" customWidth="1"/>
    <col min="10707" max="10708" width="2.77734375" style="31" customWidth="1"/>
    <col min="10709" max="10709" width="8.21875" style="31" customWidth="1"/>
    <col min="10710" max="10710" width="7.77734375" style="31" customWidth="1"/>
    <col min="10711" max="10712" width="2.77734375" style="31" customWidth="1"/>
    <col min="10713" max="10713" width="8.21875" style="31" customWidth="1"/>
    <col min="10714" max="10714" width="7.44140625" style="31" customWidth="1"/>
    <col min="10715" max="10715" width="2.109375" style="31" customWidth="1"/>
    <col min="10716" max="10716" width="2.44140625" style="31" customWidth="1"/>
    <col min="10717" max="10717" width="6.77734375" style="31" customWidth="1"/>
    <col min="10718" max="10718" width="7.21875" style="31" customWidth="1"/>
    <col min="10719" max="10720" width="3.77734375" style="31" customWidth="1"/>
    <col min="10721" max="10721" width="7.77734375" style="31" customWidth="1"/>
    <col min="10722" max="10956" width="8.88671875" style="31"/>
    <col min="10957" max="10957" width="7.77734375" style="31" customWidth="1"/>
    <col min="10958" max="10958" width="7.44140625" style="31" customWidth="1"/>
    <col min="10959" max="10960" width="2.77734375" style="31" customWidth="1"/>
    <col min="10961" max="10961" width="7.44140625" style="31" customWidth="1"/>
    <col min="10962" max="10962" width="8.21875" style="31" customWidth="1"/>
    <col min="10963" max="10964" width="2.77734375" style="31" customWidth="1"/>
    <col min="10965" max="10965" width="8.21875" style="31" customWidth="1"/>
    <col min="10966" max="10966" width="7.77734375" style="31" customWidth="1"/>
    <col min="10967" max="10968" width="2.77734375" style="31" customWidth="1"/>
    <col min="10969" max="10969" width="8.21875" style="31" customWidth="1"/>
    <col min="10970" max="10970" width="7.44140625" style="31" customWidth="1"/>
    <col min="10971" max="10971" width="2.109375" style="31" customWidth="1"/>
    <col min="10972" max="10972" width="2.44140625" style="31" customWidth="1"/>
    <col min="10973" max="10973" width="6.77734375" style="31" customWidth="1"/>
    <col min="10974" max="10974" width="7.21875" style="31" customWidth="1"/>
    <col min="10975" max="10976" width="3.77734375" style="31" customWidth="1"/>
    <col min="10977" max="10977" width="7.77734375" style="31" customWidth="1"/>
    <col min="10978" max="11212" width="8.88671875" style="31"/>
    <col min="11213" max="11213" width="7.77734375" style="31" customWidth="1"/>
    <col min="11214" max="11214" width="7.44140625" style="31" customWidth="1"/>
    <col min="11215" max="11216" width="2.77734375" style="31" customWidth="1"/>
    <col min="11217" max="11217" width="7.44140625" style="31" customWidth="1"/>
    <col min="11218" max="11218" width="8.21875" style="31" customWidth="1"/>
    <col min="11219" max="11220" width="2.77734375" style="31" customWidth="1"/>
    <col min="11221" max="11221" width="8.21875" style="31" customWidth="1"/>
    <col min="11222" max="11222" width="7.77734375" style="31" customWidth="1"/>
    <col min="11223" max="11224" width="2.77734375" style="31" customWidth="1"/>
    <col min="11225" max="11225" width="8.21875" style="31" customWidth="1"/>
    <col min="11226" max="11226" width="7.44140625" style="31" customWidth="1"/>
    <col min="11227" max="11227" width="2.109375" style="31" customWidth="1"/>
    <col min="11228" max="11228" width="2.44140625" style="31" customWidth="1"/>
    <col min="11229" max="11229" width="6.77734375" style="31" customWidth="1"/>
    <col min="11230" max="11230" width="7.21875" style="31" customWidth="1"/>
    <col min="11231" max="11232" width="3.77734375" style="31" customWidth="1"/>
    <col min="11233" max="11233" width="7.77734375" style="31" customWidth="1"/>
    <col min="11234" max="11468" width="8.88671875" style="31"/>
    <col min="11469" max="11469" width="7.77734375" style="31" customWidth="1"/>
    <col min="11470" max="11470" width="7.44140625" style="31" customWidth="1"/>
    <col min="11471" max="11472" width="2.77734375" style="31" customWidth="1"/>
    <col min="11473" max="11473" width="7.44140625" style="31" customWidth="1"/>
    <col min="11474" max="11474" width="8.21875" style="31" customWidth="1"/>
    <col min="11475" max="11476" width="2.77734375" style="31" customWidth="1"/>
    <col min="11477" max="11477" width="8.21875" style="31" customWidth="1"/>
    <col min="11478" max="11478" width="7.77734375" style="31" customWidth="1"/>
    <col min="11479" max="11480" width="2.77734375" style="31" customWidth="1"/>
    <col min="11481" max="11481" width="8.21875" style="31" customWidth="1"/>
    <col min="11482" max="11482" width="7.44140625" style="31" customWidth="1"/>
    <col min="11483" max="11483" width="2.109375" style="31" customWidth="1"/>
    <col min="11484" max="11484" width="2.44140625" style="31" customWidth="1"/>
    <col min="11485" max="11485" width="6.77734375" style="31" customWidth="1"/>
    <col min="11486" max="11486" width="7.21875" style="31" customWidth="1"/>
    <col min="11487" max="11488" width="3.77734375" style="31" customWidth="1"/>
    <col min="11489" max="11489" width="7.77734375" style="31" customWidth="1"/>
    <col min="11490" max="11724" width="8.88671875" style="31"/>
    <col min="11725" max="11725" width="7.77734375" style="31" customWidth="1"/>
    <col min="11726" max="11726" width="7.44140625" style="31" customWidth="1"/>
    <col min="11727" max="11728" width="2.77734375" style="31" customWidth="1"/>
    <col min="11729" max="11729" width="7.44140625" style="31" customWidth="1"/>
    <col min="11730" max="11730" width="8.21875" style="31" customWidth="1"/>
    <col min="11731" max="11732" width="2.77734375" style="31" customWidth="1"/>
    <col min="11733" max="11733" width="8.21875" style="31" customWidth="1"/>
    <col min="11734" max="11734" width="7.77734375" style="31" customWidth="1"/>
    <col min="11735" max="11736" width="2.77734375" style="31" customWidth="1"/>
    <col min="11737" max="11737" width="8.21875" style="31" customWidth="1"/>
    <col min="11738" max="11738" width="7.44140625" style="31" customWidth="1"/>
    <col min="11739" max="11739" width="2.109375" style="31" customWidth="1"/>
    <col min="11740" max="11740" width="2.44140625" style="31" customWidth="1"/>
    <col min="11741" max="11741" width="6.77734375" style="31" customWidth="1"/>
    <col min="11742" max="11742" width="7.21875" style="31" customWidth="1"/>
    <col min="11743" max="11744" width="3.77734375" style="31" customWidth="1"/>
    <col min="11745" max="11745" width="7.77734375" style="31" customWidth="1"/>
    <col min="11746" max="11980" width="8.88671875" style="31"/>
    <col min="11981" max="11981" width="7.77734375" style="31" customWidth="1"/>
    <col min="11982" max="11982" width="7.44140625" style="31" customWidth="1"/>
    <col min="11983" max="11984" width="2.77734375" style="31" customWidth="1"/>
    <col min="11985" max="11985" width="7.44140625" style="31" customWidth="1"/>
    <col min="11986" max="11986" width="8.21875" style="31" customWidth="1"/>
    <col min="11987" max="11988" width="2.77734375" style="31" customWidth="1"/>
    <col min="11989" max="11989" width="8.21875" style="31" customWidth="1"/>
    <col min="11990" max="11990" width="7.77734375" style="31" customWidth="1"/>
    <col min="11991" max="11992" width="2.77734375" style="31" customWidth="1"/>
    <col min="11993" max="11993" width="8.21875" style="31" customWidth="1"/>
    <col min="11994" max="11994" width="7.44140625" style="31" customWidth="1"/>
    <col min="11995" max="11995" width="2.109375" style="31" customWidth="1"/>
    <col min="11996" max="11996" width="2.44140625" style="31" customWidth="1"/>
    <col min="11997" max="11997" width="6.77734375" style="31" customWidth="1"/>
    <col min="11998" max="11998" width="7.21875" style="31" customWidth="1"/>
    <col min="11999" max="12000" width="3.77734375" style="31" customWidth="1"/>
    <col min="12001" max="12001" width="7.77734375" style="31" customWidth="1"/>
    <col min="12002" max="12236" width="8.88671875" style="31"/>
    <col min="12237" max="12237" width="7.77734375" style="31" customWidth="1"/>
    <col min="12238" max="12238" width="7.44140625" style="31" customWidth="1"/>
    <col min="12239" max="12240" width="2.77734375" style="31" customWidth="1"/>
    <col min="12241" max="12241" width="7.44140625" style="31" customWidth="1"/>
    <col min="12242" max="12242" width="8.21875" style="31" customWidth="1"/>
    <col min="12243" max="12244" width="2.77734375" style="31" customWidth="1"/>
    <col min="12245" max="12245" width="8.21875" style="31" customWidth="1"/>
    <col min="12246" max="12246" width="7.77734375" style="31" customWidth="1"/>
    <col min="12247" max="12248" width="2.77734375" style="31" customWidth="1"/>
    <col min="12249" max="12249" width="8.21875" style="31" customWidth="1"/>
    <col min="12250" max="12250" width="7.44140625" style="31" customWidth="1"/>
    <col min="12251" max="12251" width="2.109375" style="31" customWidth="1"/>
    <col min="12252" max="12252" width="2.44140625" style="31" customWidth="1"/>
    <col min="12253" max="12253" width="6.77734375" style="31" customWidth="1"/>
    <col min="12254" max="12254" width="7.21875" style="31" customWidth="1"/>
    <col min="12255" max="12256" width="3.77734375" style="31" customWidth="1"/>
    <col min="12257" max="12257" width="7.77734375" style="31" customWidth="1"/>
    <col min="12258" max="12492" width="8.88671875" style="31"/>
    <col min="12493" max="12493" width="7.77734375" style="31" customWidth="1"/>
    <col min="12494" max="12494" width="7.44140625" style="31" customWidth="1"/>
    <col min="12495" max="12496" width="2.77734375" style="31" customWidth="1"/>
    <col min="12497" max="12497" width="7.44140625" style="31" customWidth="1"/>
    <col min="12498" max="12498" width="8.21875" style="31" customWidth="1"/>
    <col min="12499" max="12500" width="2.77734375" style="31" customWidth="1"/>
    <col min="12501" max="12501" width="8.21875" style="31" customWidth="1"/>
    <col min="12502" max="12502" width="7.77734375" style="31" customWidth="1"/>
    <col min="12503" max="12504" width="2.77734375" style="31" customWidth="1"/>
    <col min="12505" max="12505" width="8.21875" style="31" customWidth="1"/>
    <col min="12506" max="12506" width="7.44140625" style="31" customWidth="1"/>
    <col min="12507" max="12507" width="2.109375" style="31" customWidth="1"/>
    <col min="12508" max="12508" width="2.44140625" style="31" customWidth="1"/>
    <col min="12509" max="12509" width="6.77734375" style="31" customWidth="1"/>
    <col min="12510" max="12510" width="7.21875" style="31" customWidth="1"/>
    <col min="12511" max="12512" width="3.77734375" style="31" customWidth="1"/>
    <col min="12513" max="12513" width="7.77734375" style="31" customWidth="1"/>
    <col min="12514" max="12748" width="8.88671875" style="31"/>
    <col min="12749" max="12749" width="7.77734375" style="31" customWidth="1"/>
    <col min="12750" max="12750" width="7.44140625" style="31" customWidth="1"/>
    <col min="12751" max="12752" width="2.77734375" style="31" customWidth="1"/>
    <col min="12753" max="12753" width="7.44140625" style="31" customWidth="1"/>
    <col min="12754" max="12754" width="8.21875" style="31" customWidth="1"/>
    <col min="12755" max="12756" width="2.77734375" style="31" customWidth="1"/>
    <col min="12757" max="12757" width="8.21875" style="31" customWidth="1"/>
    <col min="12758" max="12758" width="7.77734375" style="31" customWidth="1"/>
    <col min="12759" max="12760" width="2.77734375" style="31" customWidth="1"/>
    <col min="12761" max="12761" width="8.21875" style="31" customWidth="1"/>
    <col min="12762" max="12762" width="7.44140625" style="31" customWidth="1"/>
    <col min="12763" max="12763" width="2.109375" style="31" customWidth="1"/>
    <col min="12764" max="12764" width="2.44140625" style="31" customWidth="1"/>
    <col min="12765" max="12765" width="6.77734375" style="31" customWidth="1"/>
    <col min="12766" max="12766" width="7.21875" style="31" customWidth="1"/>
    <col min="12767" max="12768" width="3.77734375" style="31" customWidth="1"/>
    <col min="12769" max="12769" width="7.77734375" style="31" customWidth="1"/>
    <col min="12770" max="13004" width="8.88671875" style="31"/>
    <col min="13005" max="13005" width="7.77734375" style="31" customWidth="1"/>
    <col min="13006" max="13006" width="7.44140625" style="31" customWidth="1"/>
    <col min="13007" max="13008" width="2.77734375" style="31" customWidth="1"/>
    <col min="13009" max="13009" width="7.44140625" style="31" customWidth="1"/>
    <col min="13010" max="13010" width="8.21875" style="31" customWidth="1"/>
    <col min="13011" max="13012" width="2.77734375" style="31" customWidth="1"/>
    <col min="13013" max="13013" width="8.21875" style="31" customWidth="1"/>
    <col min="13014" max="13014" width="7.77734375" style="31" customWidth="1"/>
    <col min="13015" max="13016" width="2.77734375" style="31" customWidth="1"/>
    <col min="13017" max="13017" width="8.21875" style="31" customWidth="1"/>
    <col min="13018" max="13018" width="7.44140625" style="31" customWidth="1"/>
    <col min="13019" max="13019" width="2.109375" style="31" customWidth="1"/>
    <col min="13020" max="13020" width="2.44140625" style="31" customWidth="1"/>
    <col min="13021" max="13021" width="6.77734375" style="31" customWidth="1"/>
    <col min="13022" max="13022" width="7.21875" style="31" customWidth="1"/>
    <col min="13023" max="13024" width="3.77734375" style="31" customWidth="1"/>
    <col min="13025" max="13025" width="7.77734375" style="31" customWidth="1"/>
    <col min="13026" max="13260" width="8.88671875" style="31"/>
    <col min="13261" max="13261" width="7.77734375" style="31" customWidth="1"/>
    <col min="13262" max="13262" width="7.44140625" style="31" customWidth="1"/>
    <col min="13263" max="13264" width="2.77734375" style="31" customWidth="1"/>
    <col min="13265" max="13265" width="7.44140625" style="31" customWidth="1"/>
    <col min="13266" max="13266" width="8.21875" style="31" customWidth="1"/>
    <col min="13267" max="13268" width="2.77734375" style="31" customWidth="1"/>
    <col min="13269" max="13269" width="8.21875" style="31" customWidth="1"/>
    <col min="13270" max="13270" width="7.77734375" style="31" customWidth="1"/>
    <col min="13271" max="13272" width="2.77734375" style="31" customWidth="1"/>
    <col min="13273" max="13273" width="8.21875" style="31" customWidth="1"/>
    <col min="13274" max="13274" width="7.44140625" style="31" customWidth="1"/>
    <col min="13275" max="13275" width="2.109375" style="31" customWidth="1"/>
    <col min="13276" max="13276" width="2.44140625" style="31" customWidth="1"/>
    <col min="13277" max="13277" width="6.77734375" style="31" customWidth="1"/>
    <col min="13278" max="13278" width="7.21875" style="31" customWidth="1"/>
    <col min="13279" max="13280" width="3.77734375" style="31" customWidth="1"/>
    <col min="13281" max="13281" width="7.77734375" style="31" customWidth="1"/>
    <col min="13282" max="13516" width="8.88671875" style="31"/>
    <col min="13517" max="13517" width="7.77734375" style="31" customWidth="1"/>
    <col min="13518" max="13518" width="7.44140625" style="31" customWidth="1"/>
    <col min="13519" max="13520" width="2.77734375" style="31" customWidth="1"/>
    <col min="13521" max="13521" width="7.44140625" style="31" customWidth="1"/>
    <col min="13522" max="13522" width="8.21875" style="31" customWidth="1"/>
    <col min="13523" max="13524" width="2.77734375" style="31" customWidth="1"/>
    <col min="13525" max="13525" width="8.21875" style="31" customWidth="1"/>
    <col min="13526" max="13526" width="7.77734375" style="31" customWidth="1"/>
    <col min="13527" max="13528" width="2.77734375" style="31" customWidth="1"/>
    <col min="13529" max="13529" width="8.21875" style="31" customWidth="1"/>
    <col min="13530" max="13530" width="7.44140625" style="31" customWidth="1"/>
    <col min="13531" max="13531" width="2.109375" style="31" customWidth="1"/>
    <col min="13532" max="13532" width="2.44140625" style="31" customWidth="1"/>
    <col min="13533" max="13533" width="6.77734375" style="31" customWidth="1"/>
    <col min="13534" max="13534" width="7.21875" style="31" customWidth="1"/>
    <col min="13535" max="13536" width="3.77734375" style="31" customWidth="1"/>
    <col min="13537" max="13537" width="7.77734375" style="31" customWidth="1"/>
    <col min="13538" max="13772" width="8.88671875" style="31"/>
    <col min="13773" max="13773" width="7.77734375" style="31" customWidth="1"/>
    <col min="13774" max="13774" width="7.44140625" style="31" customWidth="1"/>
    <col min="13775" max="13776" width="2.77734375" style="31" customWidth="1"/>
    <col min="13777" max="13777" width="7.44140625" style="31" customWidth="1"/>
    <col min="13778" max="13778" width="8.21875" style="31" customWidth="1"/>
    <col min="13779" max="13780" width="2.77734375" style="31" customWidth="1"/>
    <col min="13781" max="13781" width="8.21875" style="31" customWidth="1"/>
    <col min="13782" max="13782" width="7.77734375" style="31" customWidth="1"/>
    <col min="13783" max="13784" width="2.77734375" style="31" customWidth="1"/>
    <col min="13785" max="13785" width="8.21875" style="31" customWidth="1"/>
    <col min="13786" max="13786" width="7.44140625" style="31" customWidth="1"/>
    <col min="13787" max="13787" width="2.109375" style="31" customWidth="1"/>
    <col min="13788" max="13788" width="2.44140625" style="31" customWidth="1"/>
    <col min="13789" max="13789" width="6.77734375" style="31" customWidth="1"/>
    <col min="13790" max="13790" width="7.21875" style="31" customWidth="1"/>
    <col min="13791" max="13792" width="3.77734375" style="31" customWidth="1"/>
    <col min="13793" max="13793" width="7.77734375" style="31" customWidth="1"/>
    <col min="13794" max="14028" width="8.88671875" style="31"/>
    <col min="14029" max="14029" width="7.77734375" style="31" customWidth="1"/>
    <col min="14030" max="14030" width="7.44140625" style="31" customWidth="1"/>
    <col min="14031" max="14032" width="2.77734375" style="31" customWidth="1"/>
    <col min="14033" max="14033" width="7.44140625" style="31" customWidth="1"/>
    <col min="14034" max="14034" width="8.21875" style="31" customWidth="1"/>
    <col min="14035" max="14036" width="2.77734375" style="31" customWidth="1"/>
    <col min="14037" max="14037" width="8.21875" style="31" customWidth="1"/>
    <col min="14038" max="14038" width="7.77734375" style="31" customWidth="1"/>
    <col min="14039" max="14040" width="2.77734375" style="31" customWidth="1"/>
    <col min="14041" max="14041" width="8.21875" style="31" customWidth="1"/>
    <col min="14042" max="14042" width="7.44140625" style="31" customWidth="1"/>
    <col min="14043" max="14043" width="2.109375" style="31" customWidth="1"/>
    <col min="14044" max="14044" width="2.44140625" style="31" customWidth="1"/>
    <col min="14045" max="14045" width="6.77734375" style="31" customWidth="1"/>
    <col min="14046" max="14046" width="7.21875" style="31" customWidth="1"/>
    <col min="14047" max="14048" width="3.77734375" style="31" customWidth="1"/>
    <col min="14049" max="14049" width="7.77734375" style="31" customWidth="1"/>
    <col min="14050" max="14284" width="8.88671875" style="31"/>
    <col min="14285" max="14285" width="7.77734375" style="31" customWidth="1"/>
    <col min="14286" max="14286" width="7.44140625" style="31" customWidth="1"/>
    <col min="14287" max="14288" width="2.77734375" style="31" customWidth="1"/>
    <col min="14289" max="14289" width="7.44140625" style="31" customWidth="1"/>
    <col min="14290" max="14290" width="8.21875" style="31" customWidth="1"/>
    <col min="14291" max="14292" width="2.77734375" style="31" customWidth="1"/>
    <col min="14293" max="14293" width="8.21875" style="31" customWidth="1"/>
    <col min="14294" max="14294" width="7.77734375" style="31" customWidth="1"/>
    <col min="14295" max="14296" width="2.77734375" style="31" customWidth="1"/>
    <col min="14297" max="14297" width="8.21875" style="31" customWidth="1"/>
    <col min="14298" max="14298" width="7.44140625" style="31" customWidth="1"/>
    <col min="14299" max="14299" width="2.109375" style="31" customWidth="1"/>
    <col min="14300" max="14300" width="2.44140625" style="31" customWidth="1"/>
    <col min="14301" max="14301" width="6.77734375" style="31" customWidth="1"/>
    <col min="14302" max="14302" width="7.21875" style="31" customWidth="1"/>
    <col min="14303" max="14304" width="3.77734375" style="31" customWidth="1"/>
    <col min="14305" max="14305" width="7.77734375" style="31" customWidth="1"/>
    <col min="14306" max="14540" width="8.88671875" style="31"/>
    <col min="14541" max="14541" width="7.77734375" style="31" customWidth="1"/>
    <col min="14542" max="14542" width="7.44140625" style="31" customWidth="1"/>
    <col min="14543" max="14544" width="2.77734375" style="31" customWidth="1"/>
    <col min="14545" max="14545" width="7.44140625" style="31" customWidth="1"/>
    <col min="14546" max="14546" width="8.21875" style="31" customWidth="1"/>
    <col min="14547" max="14548" width="2.77734375" style="31" customWidth="1"/>
    <col min="14549" max="14549" width="8.21875" style="31" customWidth="1"/>
    <col min="14550" max="14550" width="7.77734375" style="31" customWidth="1"/>
    <col min="14551" max="14552" width="2.77734375" style="31" customWidth="1"/>
    <col min="14553" max="14553" width="8.21875" style="31" customWidth="1"/>
    <col min="14554" max="14554" width="7.44140625" style="31" customWidth="1"/>
    <col min="14555" max="14555" width="2.109375" style="31" customWidth="1"/>
    <col min="14556" max="14556" width="2.44140625" style="31" customWidth="1"/>
    <col min="14557" max="14557" width="6.77734375" style="31" customWidth="1"/>
    <col min="14558" max="14558" width="7.21875" style="31" customWidth="1"/>
    <col min="14559" max="14560" width="3.77734375" style="31" customWidth="1"/>
    <col min="14561" max="14561" width="7.77734375" style="31" customWidth="1"/>
    <col min="14562" max="14796" width="8.88671875" style="31"/>
    <col min="14797" max="14797" width="7.77734375" style="31" customWidth="1"/>
    <col min="14798" max="14798" width="7.44140625" style="31" customWidth="1"/>
    <col min="14799" max="14800" width="2.77734375" style="31" customWidth="1"/>
    <col min="14801" max="14801" width="7.44140625" style="31" customWidth="1"/>
    <col min="14802" max="14802" width="8.21875" style="31" customWidth="1"/>
    <col min="14803" max="14804" width="2.77734375" style="31" customWidth="1"/>
    <col min="14805" max="14805" width="8.21875" style="31" customWidth="1"/>
    <col min="14806" max="14806" width="7.77734375" style="31" customWidth="1"/>
    <col min="14807" max="14808" width="2.77734375" style="31" customWidth="1"/>
    <col min="14809" max="14809" width="8.21875" style="31" customWidth="1"/>
    <col min="14810" max="14810" width="7.44140625" style="31" customWidth="1"/>
    <col min="14811" max="14811" width="2.109375" style="31" customWidth="1"/>
    <col min="14812" max="14812" width="2.44140625" style="31" customWidth="1"/>
    <col min="14813" max="14813" width="6.77734375" style="31" customWidth="1"/>
    <col min="14814" max="14814" width="7.21875" style="31" customWidth="1"/>
    <col min="14815" max="14816" width="3.77734375" style="31" customWidth="1"/>
    <col min="14817" max="14817" width="7.77734375" style="31" customWidth="1"/>
    <col min="14818" max="15052" width="8.88671875" style="31"/>
    <col min="15053" max="15053" width="7.77734375" style="31" customWidth="1"/>
    <col min="15054" max="15054" width="7.44140625" style="31" customWidth="1"/>
    <col min="15055" max="15056" width="2.77734375" style="31" customWidth="1"/>
    <col min="15057" max="15057" width="7.44140625" style="31" customWidth="1"/>
    <col min="15058" max="15058" width="8.21875" style="31" customWidth="1"/>
    <col min="15059" max="15060" width="2.77734375" style="31" customWidth="1"/>
    <col min="15061" max="15061" width="8.21875" style="31" customWidth="1"/>
    <col min="15062" max="15062" width="7.77734375" style="31" customWidth="1"/>
    <col min="15063" max="15064" width="2.77734375" style="31" customWidth="1"/>
    <col min="15065" max="15065" width="8.21875" style="31" customWidth="1"/>
    <col min="15066" max="15066" width="7.44140625" style="31" customWidth="1"/>
    <col min="15067" max="15067" width="2.109375" style="31" customWidth="1"/>
    <col min="15068" max="15068" width="2.44140625" style="31" customWidth="1"/>
    <col min="15069" max="15069" width="6.77734375" style="31" customWidth="1"/>
    <col min="15070" max="15070" width="7.21875" style="31" customWidth="1"/>
    <col min="15071" max="15072" width="3.77734375" style="31" customWidth="1"/>
    <col min="15073" max="15073" width="7.77734375" style="31" customWidth="1"/>
    <col min="15074" max="15308" width="8.88671875" style="31"/>
    <col min="15309" max="15309" width="7.77734375" style="31" customWidth="1"/>
    <col min="15310" max="15310" width="7.44140625" style="31" customWidth="1"/>
    <col min="15311" max="15312" width="2.77734375" style="31" customWidth="1"/>
    <col min="15313" max="15313" width="7.44140625" style="31" customWidth="1"/>
    <col min="15314" max="15314" width="8.21875" style="31" customWidth="1"/>
    <col min="15315" max="15316" width="2.77734375" style="31" customWidth="1"/>
    <col min="15317" max="15317" width="8.21875" style="31" customWidth="1"/>
    <col min="15318" max="15318" width="7.77734375" style="31" customWidth="1"/>
    <col min="15319" max="15320" width="2.77734375" style="31" customWidth="1"/>
    <col min="15321" max="15321" width="8.21875" style="31" customWidth="1"/>
    <col min="15322" max="15322" width="7.44140625" style="31" customWidth="1"/>
    <col min="15323" max="15323" width="2.109375" style="31" customWidth="1"/>
    <col min="15324" max="15324" width="2.44140625" style="31" customWidth="1"/>
    <col min="15325" max="15325" width="6.77734375" style="31" customWidth="1"/>
    <col min="15326" max="15326" width="7.21875" style="31" customWidth="1"/>
    <col min="15327" max="15328" width="3.77734375" style="31" customWidth="1"/>
    <col min="15329" max="15329" width="7.77734375" style="31" customWidth="1"/>
    <col min="15330" max="15564" width="8.88671875" style="31"/>
    <col min="15565" max="15565" width="7.77734375" style="31" customWidth="1"/>
    <col min="15566" max="15566" width="7.44140625" style="31" customWidth="1"/>
    <col min="15567" max="15568" width="2.77734375" style="31" customWidth="1"/>
    <col min="15569" max="15569" width="7.44140625" style="31" customWidth="1"/>
    <col min="15570" max="15570" width="8.21875" style="31" customWidth="1"/>
    <col min="15571" max="15572" width="2.77734375" style="31" customWidth="1"/>
    <col min="15573" max="15573" width="8.21875" style="31" customWidth="1"/>
    <col min="15574" max="15574" width="7.77734375" style="31" customWidth="1"/>
    <col min="15575" max="15576" width="2.77734375" style="31" customWidth="1"/>
    <col min="15577" max="15577" width="8.21875" style="31" customWidth="1"/>
    <col min="15578" max="15578" width="7.44140625" style="31" customWidth="1"/>
    <col min="15579" max="15579" width="2.109375" style="31" customWidth="1"/>
    <col min="15580" max="15580" width="2.44140625" style="31" customWidth="1"/>
    <col min="15581" max="15581" width="6.77734375" style="31" customWidth="1"/>
    <col min="15582" max="15582" width="7.21875" style="31" customWidth="1"/>
    <col min="15583" max="15584" width="3.77734375" style="31" customWidth="1"/>
    <col min="15585" max="15585" width="7.77734375" style="31" customWidth="1"/>
    <col min="15586" max="15820" width="8.88671875" style="31"/>
    <col min="15821" max="15821" width="7.77734375" style="31" customWidth="1"/>
    <col min="15822" max="15822" width="7.44140625" style="31" customWidth="1"/>
    <col min="15823" max="15824" width="2.77734375" style="31" customWidth="1"/>
    <col min="15825" max="15825" width="7.44140625" style="31" customWidth="1"/>
    <col min="15826" max="15826" width="8.21875" style="31" customWidth="1"/>
    <col min="15827" max="15828" width="2.77734375" style="31" customWidth="1"/>
    <col min="15829" max="15829" width="8.21875" style="31" customWidth="1"/>
    <col min="15830" max="15830" width="7.77734375" style="31" customWidth="1"/>
    <col min="15831" max="15832" width="2.77734375" style="31" customWidth="1"/>
    <col min="15833" max="15833" width="8.21875" style="31" customWidth="1"/>
    <col min="15834" max="15834" width="7.44140625" style="31" customWidth="1"/>
    <col min="15835" max="15835" width="2.109375" style="31" customWidth="1"/>
    <col min="15836" max="15836" width="2.44140625" style="31" customWidth="1"/>
    <col min="15837" max="15837" width="6.77734375" style="31" customWidth="1"/>
    <col min="15838" max="15838" width="7.21875" style="31" customWidth="1"/>
    <col min="15839" max="15840" width="3.77734375" style="31" customWidth="1"/>
    <col min="15841" max="15841" width="7.77734375" style="31" customWidth="1"/>
    <col min="15842" max="16076" width="8.88671875" style="31"/>
    <col min="16077" max="16077" width="7.77734375" style="31" customWidth="1"/>
    <col min="16078" max="16078" width="7.44140625" style="31" customWidth="1"/>
    <col min="16079" max="16080" width="2.77734375" style="31" customWidth="1"/>
    <col min="16081" max="16081" width="7.44140625" style="31" customWidth="1"/>
    <col min="16082" max="16082" width="8.21875" style="31" customWidth="1"/>
    <col min="16083" max="16084" width="2.77734375" style="31" customWidth="1"/>
    <col min="16085" max="16085" width="8.21875" style="31" customWidth="1"/>
    <col min="16086" max="16086" width="7.77734375" style="31" customWidth="1"/>
    <col min="16087" max="16088" width="2.77734375" style="31" customWidth="1"/>
    <col min="16089" max="16089" width="8.21875" style="31" customWidth="1"/>
    <col min="16090" max="16090" width="7.44140625" style="31" customWidth="1"/>
    <col min="16091" max="16091" width="2.109375" style="31" customWidth="1"/>
    <col min="16092" max="16092" width="2.44140625" style="31" customWidth="1"/>
    <col min="16093" max="16093" width="6.77734375" style="31" customWidth="1"/>
    <col min="16094" max="16094" width="7.21875" style="31" customWidth="1"/>
    <col min="16095" max="16096" width="3.77734375" style="31" customWidth="1"/>
    <col min="16097" max="16097" width="7.77734375" style="31" customWidth="1"/>
    <col min="16098" max="16384" width="8.88671875" style="31"/>
  </cols>
  <sheetData>
    <row r="1" spans="1:11" s="26" customFormat="1" ht="20.25" customHeight="1">
      <c r="A1" s="478" t="s">
        <v>41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</row>
    <row r="2" spans="1:11" s="26" customFormat="1" ht="13.5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</row>
    <row r="3" spans="1:11" s="328" customFormat="1" ht="23.25" customHeight="1">
      <c r="A3" s="327" t="s">
        <v>438</v>
      </c>
    </row>
    <row r="4" spans="1:11" ht="12.75" customHeight="1">
      <c r="A4" s="19" t="s">
        <v>56</v>
      </c>
      <c r="B4" s="19"/>
      <c r="C4" s="19"/>
      <c r="D4" s="21" t="s">
        <v>90</v>
      </c>
    </row>
    <row r="5" spans="1:11" s="32" customFormat="1" ht="15.95" customHeight="1">
      <c r="A5" s="329"/>
      <c r="B5" s="479" t="s">
        <v>95</v>
      </c>
      <c r="C5" s="480"/>
      <c r="D5" s="481"/>
    </row>
    <row r="6" spans="1:11" s="32" customFormat="1" ht="27.75" customHeight="1">
      <c r="A6" s="330"/>
      <c r="B6" s="482"/>
      <c r="C6" s="483"/>
      <c r="D6" s="484"/>
    </row>
    <row r="7" spans="1:11" s="32" customFormat="1" ht="9.9499999999999993" customHeight="1">
      <c r="A7" s="485" t="s">
        <v>96</v>
      </c>
      <c r="B7" s="488" t="s">
        <v>97</v>
      </c>
      <c r="C7" s="491" t="s">
        <v>98</v>
      </c>
      <c r="D7" s="491" t="s">
        <v>99</v>
      </c>
    </row>
    <row r="8" spans="1:11" s="32" customFormat="1" ht="9.9499999999999993" customHeight="1">
      <c r="A8" s="486"/>
      <c r="B8" s="489"/>
      <c r="C8" s="491"/>
      <c r="D8" s="491"/>
    </row>
    <row r="9" spans="1:11" s="32" customFormat="1" ht="9.9499999999999993" customHeight="1">
      <c r="A9" s="486"/>
      <c r="B9" s="489"/>
      <c r="C9" s="491"/>
      <c r="D9" s="491"/>
    </row>
    <row r="10" spans="1:11" s="32" customFormat="1" ht="9.9499999999999993" customHeight="1">
      <c r="A10" s="487"/>
      <c r="B10" s="490"/>
      <c r="C10" s="491"/>
      <c r="D10" s="491"/>
    </row>
    <row r="11" spans="1:11" s="34" customFormat="1" ht="0.75" customHeight="1">
      <c r="A11" s="331">
        <v>2012</v>
      </c>
      <c r="B11" s="33">
        <v>953.29</v>
      </c>
      <c r="C11" s="33">
        <v>483.36799999999999</v>
      </c>
      <c r="D11" s="33">
        <v>469.92199999999997</v>
      </c>
    </row>
    <row r="12" spans="1:11" s="36" customFormat="1" ht="21" customHeight="1">
      <c r="A12" s="333">
        <v>2017</v>
      </c>
      <c r="B12" s="37">
        <v>1246.7329999999999</v>
      </c>
      <c r="C12" s="37">
        <v>592.18799999999999</v>
      </c>
      <c r="D12" s="334">
        <v>654.54499999999996</v>
      </c>
    </row>
    <row r="13" spans="1:11" s="36" customFormat="1" ht="21" customHeight="1">
      <c r="A13" s="333">
        <v>2018</v>
      </c>
      <c r="B13" s="38">
        <v>1343.3489999999999</v>
      </c>
      <c r="C13" s="39">
        <v>615.02</v>
      </c>
      <c r="D13" s="335">
        <v>728.32899999999995</v>
      </c>
    </row>
    <row r="14" spans="1:11" s="41" customFormat="1" ht="21" customHeight="1">
      <c r="A14" s="331">
        <v>2019</v>
      </c>
      <c r="B14" s="40">
        <v>1781.9760000000001</v>
      </c>
      <c r="C14" s="40">
        <v>1000.513</v>
      </c>
      <c r="D14" s="336">
        <v>781.46300000000008</v>
      </c>
    </row>
    <row r="15" spans="1:11" s="42" customFormat="1" ht="21" customHeight="1">
      <c r="A15" s="333">
        <v>2020</v>
      </c>
      <c r="B15" s="35">
        <v>2158.163</v>
      </c>
      <c r="C15" s="35">
        <v>1259.662</v>
      </c>
      <c r="D15" s="332">
        <v>898.50099999999998</v>
      </c>
    </row>
    <row r="16" spans="1:11" s="351" customFormat="1" ht="21" customHeight="1">
      <c r="A16" s="333">
        <v>2021</v>
      </c>
      <c r="B16" s="35">
        <v>2146</v>
      </c>
      <c r="C16" s="35">
        <v>1235</v>
      </c>
      <c r="D16" s="332">
        <v>911</v>
      </c>
    </row>
    <row r="17" spans="1:4" s="42" customFormat="1" ht="21" customHeight="1">
      <c r="A17" s="337">
        <v>2022</v>
      </c>
      <c r="B17" s="356">
        <v>1955.0640000000001</v>
      </c>
      <c r="C17" s="356">
        <v>1163.338</v>
      </c>
      <c r="D17" s="357">
        <v>791.726</v>
      </c>
    </row>
    <row r="18" spans="1:4" ht="23.25" customHeight="1">
      <c r="A18" s="30" t="s">
        <v>100</v>
      </c>
      <c r="D18" s="43" t="s">
        <v>101</v>
      </c>
    </row>
  </sheetData>
  <mergeCells count="6">
    <mergeCell ref="A1:K2"/>
    <mergeCell ref="B5:D6"/>
    <mergeCell ref="A7:A10"/>
    <mergeCell ref="B7:B10"/>
    <mergeCell ref="C7:C10"/>
    <mergeCell ref="D7:D10"/>
  </mergeCells>
  <phoneticPr fontId="4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4" firstPageNumber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"/>
  <sheetViews>
    <sheetView view="pageBreakPreview" zoomScale="98" zoomScaleNormal="100" zoomScaleSheetLayoutView="98" workbookViewId="0">
      <selection activeCell="R20" sqref="R20"/>
    </sheetView>
  </sheetViews>
  <sheetFormatPr defaultColWidth="8.88671875" defaultRowHeight="13.5"/>
  <cols>
    <col min="1" max="27" width="8.77734375" style="26" customWidth="1"/>
    <col min="28" max="16384" width="8.88671875" style="26"/>
  </cols>
  <sheetData>
    <row r="1" spans="1:54" s="8" customFormat="1" ht="24.95" customHeight="1">
      <c r="A1" s="500" t="s">
        <v>53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</row>
    <row r="2" spans="1:54" s="2" customFormat="1" ht="15" customHeight="1">
      <c r="A2" s="16" t="s">
        <v>86</v>
      </c>
      <c r="B2" s="16"/>
      <c r="C2" s="16"/>
      <c r="D2" s="16"/>
      <c r="E2" s="16"/>
      <c r="F2" s="16"/>
      <c r="G2" s="16"/>
      <c r="H2" s="16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20" t="s">
        <v>87</v>
      </c>
    </row>
    <row r="3" spans="1:54" ht="36" customHeight="1">
      <c r="A3" s="501"/>
      <c r="B3" s="497" t="s">
        <v>57</v>
      </c>
      <c r="C3" s="497" t="s">
        <v>30</v>
      </c>
      <c r="D3" s="498"/>
      <c r="E3" s="498"/>
      <c r="F3" s="497" t="s">
        <v>36</v>
      </c>
      <c r="G3" s="498"/>
      <c r="H3" s="498"/>
      <c r="I3" s="497" t="s">
        <v>88</v>
      </c>
      <c r="J3" s="498"/>
      <c r="K3" s="498"/>
      <c r="L3" s="497" t="s">
        <v>58</v>
      </c>
      <c r="M3" s="498"/>
      <c r="N3" s="498"/>
      <c r="O3" s="498"/>
      <c r="P3" s="498"/>
      <c r="Q3" s="497" t="s">
        <v>17</v>
      </c>
      <c r="R3" s="498"/>
      <c r="S3" s="498"/>
      <c r="T3" s="498"/>
      <c r="U3" s="498"/>
      <c r="V3" s="498"/>
      <c r="W3" s="499"/>
      <c r="X3" s="492" t="s">
        <v>55</v>
      </c>
      <c r="Y3" s="495"/>
      <c r="Z3" s="495"/>
      <c r="AA3" s="496"/>
      <c r="AB3" s="492" t="s">
        <v>79</v>
      </c>
      <c r="AC3" s="493"/>
      <c r="AD3" s="493"/>
      <c r="AE3" s="494"/>
      <c r="AF3" s="497" t="s">
        <v>78</v>
      </c>
      <c r="AG3" s="498"/>
      <c r="AH3" s="498"/>
      <c r="AI3" s="499"/>
      <c r="AJ3" s="492" t="s">
        <v>77</v>
      </c>
      <c r="AK3" s="493"/>
      <c r="AL3" s="493"/>
      <c r="AM3" s="493"/>
      <c r="AN3" s="493"/>
      <c r="AO3" s="493"/>
      <c r="AP3" s="494"/>
      <c r="AQ3" s="492" t="s">
        <v>76</v>
      </c>
      <c r="AR3" s="495"/>
      <c r="AS3" s="495"/>
      <c r="AT3" s="495"/>
      <c r="AU3" s="495"/>
      <c r="AV3" s="492" t="s">
        <v>10</v>
      </c>
      <c r="AW3" s="493"/>
      <c r="AX3" s="494"/>
      <c r="AY3" s="492" t="s">
        <v>11</v>
      </c>
      <c r="AZ3" s="495"/>
      <c r="BA3" s="495"/>
      <c r="BB3" s="496"/>
    </row>
    <row r="4" spans="1:54" ht="103.5" customHeight="1">
      <c r="A4" s="517"/>
      <c r="B4" s="518"/>
      <c r="C4" s="519"/>
      <c r="D4" s="520" t="s">
        <v>31</v>
      </c>
      <c r="E4" s="520" t="s">
        <v>42</v>
      </c>
      <c r="F4" s="519"/>
      <c r="G4" s="521" t="s">
        <v>32</v>
      </c>
      <c r="H4" s="520" t="s">
        <v>33</v>
      </c>
      <c r="I4" s="519"/>
      <c r="J4" s="12" t="s">
        <v>34</v>
      </c>
      <c r="K4" s="520" t="s">
        <v>35</v>
      </c>
      <c r="L4" s="519"/>
      <c r="M4" s="521" t="s">
        <v>37</v>
      </c>
      <c r="N4" s="382" t="s">
        <v>38</v>
      </c>
      <c r="O4" s="382" t="s">
        <v>75</v>
      </c>
      <c r="P4" s="520" t="s">
        <v>73</v>
      </c>
      <c r="Q4" s="522"/>
      <c r="R4" s="523" t="s">
        <v>94</v>
      </c>
      <c r="S4" s="520" t="s">
        <v>44</v>
      </c>
      <c r="T4" s="520" t="s">
        <v>18</v>
      </c>
      <c r="U4" s="382" t="s">
        <v>45</v>
      </c>
      <c r="V4" s="520" t="s">
        <v>46</v>
      </c>
      <c r="W4" s="520" t="s">
        <v>48</v>
      </c>
      <c r="X4" s="522"/>
      <c r="Y4" s="523" t="s">
        <v>47</v>
      </c>
      <c r="Z4" s="520" t="s">
        <v>19</v>
      </c>
      <c r="AA4" s="521" t="s">
        <v>20</v>
      </c>
      <c r="AB4" s="522"/>
      <c r="AC4" s="524" t="s">
        <v>21</v>
      </c>
      <c r="AD4" s="521" t="s">
        <v>51</v>
      </c>
      <c r="AE4" s="520" t="s">
        <v>22</v>
      </c>
      <c r="AF4" s="525"/>
      <c r="AG4" s="383" t="s">
        <v>23</v>
      </c>
      <c r="AH4" s="521" t="s">
        <v>24</v>
      </c>
      <c r="AI4" s="520" t="s">
        <v>25</v>
      </c>
      <c r="AJ4" s="525"/>
      <c r="AK4" s="524" t="s">
        <v>26</v>
      </c>
      <c r="AL4" s="521" t="s">
        <v>27</v>
      </c>
      <c r="AM4" s="521" t="s">
        <v>49</v>
      </c>
      <c r="AN4" s="12" t="s">
        <v>28</v>
      </c>
      <c r="AO4" s="521" t="s">
        <v>50</v>
      </c>
      <c r="AP4" s="12" t="s">
        <v>29</v>
      </c>
      <c r="AQ4" s="526"/>
      <c r="AR4" s="520" t="s">
        <v>74</v>
      </c>
      <c r="AS4" s="521" t="s">
        <v>106</v>
      </c>
      <c r="AT4" s="521" t="s">
        <v>70</v>
      </c>
      <c r="AU4" s="520" t="s">
        <v>12</v>
      </c>
      <c r="AV4" s="527"/>
      <c r="AW4" s="524" t="s">
        <v>13</v>
      </c>
      <c r="AX4" s="520" t="s">
        <v>14</v>
      </c>
      <c r="AY4" s="527"/>
      <c r="AZ4" s="524" t="s">
        <v>15</v>
      </c>
      <c r="BA4" s="521" t="s">
        <v>89</v>
      </c>
      <c r="BB4" s="521" t="s">
        <v>16</v>
      </c>
    </row>
    <row r="5" spans="1:54" s="44" customFormat="1" ht="18" customHeight="1">
      <c r="A5" s="55">
        <v>2017</v>
      </c>
      <c r="B5" s="50">
        <v>103</v>
      </c>
      <c r="C5" s="51">
        <v>105.9</v>
      </c>
      <c r="D5" s="51">
        <v>106.2</v>
      </c>
      <c r="E5" s="51">
        <v>100.2</v>
      </c>
      <c r="F5" s="52">
        <v>102.1</v>
      </c>
      <c r="G5" s="51">
        <v>106.8</v>
      </c>
      <c r="H5" s="53">
        <v>100</v>
      </c>
      <c r="I5" s="51">
        <v>102.9</v>
      </c>
      <c r="J5" s="51">
        <v>102.8</v>
      </c>
      <c r="K5" s="51">
        <v>103.5</v>
      </c>
      <c r="L5" s="52">
        <v>100.9</v>
      </c>
      <c r="M5" s="51">
        <v>102</v>
      </c>
      <c r="N5" s="51">
        <v>104.9</v>
      </c>
      <c r="O5" s="51">
        <v>121.9</v>
      </c>
      <c r="P5" s="53">
        <v>89.6</v>
      </c>
      <c r="Q5" s="51">
        <v>103.1</v>
      </c>
      <c r="R5" s="51">
        <v>108.6</v>
      </c>
      <c r="S5" s="51">
        <v>102.4</v>
      </c>
      <c r="T5" s="51">
        <v>101.2</v>
      </c>
      <c r="U5" s="51">
        <v>97.6</v>
      </c>
      <c r="V5" s="51">
        <v>99.7</v>
      </c>
      <c r="W5" s="51">
        <v>103</v>
      </c>
      <c r="X5" s="52">
        <v>102.1</v>
      </c>
      <c r="Y5" s="51">
        <v>99.5</v>
      </c>
      <c r="Z5" s="51">
        <v>103.1</v>
      </c>
      <c r="AA5" s="51">
        <v>104.8</v>
      </c>
      <c r="AB5" s="52">
        <v>100.3</v>
      </c>
      <c r="AC5" s="51">
        <v>101.3</v>
      </c>
      <c r="AD5" s="51">
        <v>99.4</v>
      </c>
      <c r="AE5" s="51">
        <v>101.7</v>
      </c>
      <c r="AF5" s="52">
        <v>100.4</v>
      </c>
      <c r="AG5" s="51">
        <v>106.8</v>
      </c>
      <c r="AH5" s="51">
        <v>101.9</v>
      </c>
      <c r="AI5" s="51">
        <v>100.1</v>
      </c>
      <c r="AJ5" s="52">
        <v>101.5</v>
      </c>
      <c r="AK5" s="51">
        <v>94.6</v>
      </c>
      <c r="AL5" s="51">
        <v>102.4</v>
      </c>
      <c r="AM5" s="51">
        <v>103.4</v>
      </c>
      <c r="AN5" s="51">
        <v>102.8</v>
      </c>
      <c r="AO5" s="51">
        <v>102.2</v>
      </c>
      <c r="AP5" s="51">
        <v>100.9</v>
      </c>
      <c r="AQ5" s="52">
        <v>102.9</v>
      </c>
      <c r="AR5" s="51">
        <v>108.4</v>
      </c>
      <c r="AS5" s="51">
        <v>100</v>
      </c>
      <c r="AT5" s="51">
        <v>100</v>
      </c>
      <c r="AU5" s="51">
        <v>104.3</v>
      </c>
      <c r="AV5" s="52">
        <v>103</v>
      </c>
      <c r="AW5" s="51">
        <v>102.9</v>
      </c>
      <c r="AX5" s="51">
        <v>104.1</v>
      </c>
      <c r="AY5" s="52">
        <v>111.1</v>
      </c>
      <c r="AZ5" s="51">
        <v>105.2</v>
      </c>
      <c r="BA5" s="51">
        <v>104.6</v>
      </c>
      <c r="BB5" s="49">
        <v>121.1</v>
      </c>
    </row>
    <row r="6" spans="1:54" s="44" customFormat="1" ht="18" customHeight="1">
      <c r="A6" s="55">
        <v>2018</v>
      </c>
      <c r="B6" s="50">
        <v>104.7</v>
      </c>
      <c r="C6" s="51">
        <v>108.5</v>
      </c>
      <c r="D6" s="51">
        <v>108.9</v>
      </c>
      <c r="E6" s="51">
        <v>101.2</v>
      </c>
      <c r="F6" s="52">
        <v>102</v>
      </c>
      <c r="G6" s="51">
        <v>106.5</v>
      </c>
      <c r="H6" s="53">
        <v>100</v>
      </c>
      <c r="I6" s="51">
        <v>104</v>
      </c>
      <c r="J6" s="51">
        <v>103.8</v>
      </c>
      <c r="K6" s="51">
        <v>105.7</v>
      </c>
      <c r="L6" s="52">
        <v>102.7</v>
      </c>
      <c r="M6" s="51">
        <v>103.1</v>
      </c>
      <c r="N6" s="51">
        <v>108.6</v>
      </c>
      <c r="O6" s="51">
        <v>130.19999999999999</v>
      </c>
      <c r="P6" s="53">
        <v>88.8</v>
      </c>
      <c r="Q6" s="51">
        <v>105</v>
      </c>
      <c r="R6" s="51">
        <v>114.5</v>
      </c>
      <c r="S6" s="51">
        <v>103.2</v>
      </c>
      <c r="T6" s="51">
        <v>101.6</v>
      </c>
      <c r="U6" s="51">
        <v>97</v>
      </c>
      <c r="V6" s="51">
        <v>100.8</v>
      </c>
      <c r="W6" s="51">
        <v>106.5</v>
      </c>
      <c r="X6" s="52">
        <v>101.8</v>
      </c>
      <c r="Y6" s="51">
        <v>98.5</v>
      </c>
      <c r="Z6" s="51">
        <v>104.4</v>
      </c>
      <c r="AA6" s="51">
        <v>102.4</v>
      </c>
      <c r="AB6" s="52">
        <v>102.7</v>
      </c>
      <c r="AC6" s="51">
        <v>100.1</v>
      </c>
      <c r="AD6" s="51">
        <v>104.9</v>
      </c>
      <c r="AE6" s="51">
        <v>101.4</v>
      </c>
      <c r="AF6" s="52">
        <v>99.5</v>
      </c>
      <c r="AG6" s="51">
        <v>109.1</v>
      </c>
      <c r="AH6" s="51">
        <v>102.9</v>
      </c>
      <c r="AI6" s="51">
        <v>98.8</v>
      </c>
      <c r="AJ6" s="52">
        <v>102.1</v>
      </c>
      <c r="AK6" s="51">
        <v>89.1</v>
      </c>
      <c r="AL6" s="51">
        <v>106.5</v>
      </c>
      <c r="AM6" s="51">
        <v>104.2</v>
      </c>
      <c r="AN6" s="51">
        <v>104.7</v>
      </c>
      <c r="AO6" s="51">
        <v>103.1</v>
      </c>
      <c r="AP6" s="51">
        <v>101.6</v>
      </c>
      <c r="AQ6" s="52">
        <v>104.1</v>
      </c>
      <c r="AR6" s="51">
        <v>110.7</v>
      </c>
      <c r="AS6" s="51">
        <v>100</v>
      </c>
      <c r="AT6" s="51">
        <v>100</v>
      </c>
      <c r="AU6" s="51">
        <v>106.1</v>
      </c>
      <c r="AV6" s="52">
        <v>106.8</v>
      </c>
      <c r="AW6" s="51">
        <v>106.9</v>
      </c>
      <c r="AX6" s="51">
        <v>106.3</v>
      </c>
      <c r="AY6" s="52">
        <v>112</v>
      </c>
      <c r="AZ6" s="51">
        <v>105.9</v>
      </c>
      <c r="BA6" s="51">
        <v>105.7</v>
      </c>
      <c r="BB6" s="49">
        <v>121.8</v>
      </c>
    </row>
    <row r="7" spans="1:54" s="45" customFormat="1" ht="18" customHeight="1">
      <c r="A7" s="55">
        <v>2019</v>
      </c>
      <c r="B7" s="50">
        <v>105.47</v>
      </c>
      <c r="C7" s="51">
        <v>110.43</v>
      </c>
      <c r="D7" s="51">
        <v>110.75</v>
      </c>
      <c r="E7" s="51">
        <v>104.62</v>
      </c>
      <c r="F7" s="52">
        <v>102.23</v>
      </c>
      <c r="G7" s="51">
        <v>107.24</v>
      </c>
      <c r="H7" s="53">
        <v>100</v>
      </c>
      <c r="I7" s="51">
        <v>104.2</v>
      </c>
      <c r="J7" s="51">
        <v>103.81</v>
      </c>
      <c r="K7" s="51">
        <v>106.85</v>
      </c>
      <c r="L7" s="52">
        <v>105.18</v>
      </c>
      <c r="M7" s="51">
        <v>104.91</v>
      </c>
      <c r="N7" s="51">
        <v>111.29</v>
      </c>
      <c r="O7" s="51">
        <v>136.38</v>
      </c>
      <c r="P7" s="53">
        <v>90.23</v>
      </c>
      <c r="Q7" s="51">
        <v>107.11</v>
      </c>
      <c r="R7" s="51">
        <v>121.7</v>
      </c>
      <c r="S7" s="51">
        <v>105.18</v>
      </c>
      <c r="T7" s="51">
        <v>102.15</v>
      </c>
      <c r="U7" s="51">
        <v>96.96</v>
      </c>
      <c r="V7" s="51">
        <v>100.59</v>
      </c>
      <c r="W7" s="51">
        <v>109.71</v>
      </c>
      <c r="X7" s="52">
        <v>102.55</v>
      </c>
      <c r="Y7" s="51">
        <v>100.42</v>
      </c>
      <c r="Z7" s="51">
        <v>104.96</v>
      </c>
      <c r="AA7" s="51">
        <v>100.95</v>
      </c>
      <c r="AB7" s="52">
        <v>100.11</v>
      </c>
      <c r="AC7" s="51">
        <v>98.82</v>
      </c>
      <c r="AD7" s="51">
        <v>99.94</v>
      </c>
      <c r="AE7" s="51">
        <v>104.16</v>
      </c>
      <c r="AF7" s="52">
        <v>97.18</v>
      </c>
      <c r="AG7" s="51">
        <v>117.47</v>
      </c>
      <c r="AH7" s="51">
        <v>102.26</v>
      </c>
      <c r="AI7" s="51">
        <v>96.12</v>
      </c>
      <c r="AJ7" s="52">
        <v>102.07</v>
      </c>
      <c r="AK7" s="51">
        <v>85.45</v>
      </c>
      <c r="AL7" s="51">
        <v>107.26</v>
      </c>
      <c r="AM7" s="51">
        <v>104.78</v>
      </c>
      <c r="AN7" s="51">
        <v>106.25</v>
      </c>
      <c r="AO7" s="51">
        <v>103.94</v>
      </c>
      <c r="AP7" s="51">
        <v>99.97</v>
      </c>
      <c r="AQ7" s="52">
        <v>103.21</v>
      </c>
      <c r="AR7" s="51">
        <v>110.33</v>
      </c>
      <c r="AS7" s="51">
        <v>59.53</v>
      </c>
      <c r="AT7" s="51">
        <v>99.42</v>
      </c>
      <c r="AU7" s="51" t="s">
        <v>105</v>
      </c>
      <c r="AV7" s="52">
        <v>110.54</v>
      </c>
      <c r="AW7" s="51">
        <v>110.81</v>
      </c>
      <c r="AX7" s="51">
        <v>107.23</v>
      </c>
      <c r="AY7" s="52">
        <v>113.08</v>
      </c>
      <c r="AZ7" s="51">
        <v>105.9</v>
      </c>
      <c r="BA7" s="51">
        <v>107.95</v>
      </c>
      <c r="BB7" s="54">
        <v>124.41</v>
      </c>
    </row>
    <row r="8" spans="1:54" s="45" customFormat="1" ht="18" customHeight="1">
      <c r="A8" s="55">
        <v>2020</v>
      </c>
      <c r="B8" s="50">
        <v>106.29</v>
      </c>
      <c r="C8" s="51">
        <v>116.89</v>
      </c>
      <c r="D8" s="51">
        <v>117.65</v>
      </c>
      <c r="E8" s="51">
        <v>104.31</v>
      </c>
      <c r="F8" s="52">
        <v>102.46</v>
      </c>
      <c r="G8" s="51">
        <v>107.93</v>
      </c>
      <c r="H8" s="53">
        <v>100</v>
      </c>
      <c r="I8" s="51">
        <v>104.39</v>
      </c>
      <c r="J8" s="51">
        <v>103.78</v>
      </c>
      <c r="K8" s="51">
        <v>108.47</v>
      </c>
      <c r="L8" s="52">
        <v>105.2</v>
      </c>
      <c r="M8" s="51">
        <v>105.38</v>
      </c>
      <c r="N8" s="51">
        <v>113.64</v>
      </c>
      <c r="O8" s="51">
        <v>140.63999999999999</v>
      </c>
      <c r="P8" s="53">
        <v>87.6</v>
      </c>
      <c r="Q8" s="51">
        <v>107.9</v>
      </c>
      <c r="R8" s="51">
        <v>122.16</v>
      </c>
      <c r="S8" s="51">
        <v>108.42</v>
      </c>
      <c r="T8" s="51">
        <v>100.6</v>
      </c>
      <c r="U8" s="51">
        <v>98.29</v>
      </c>
      <c r="V8" s="51">
        <v>102.71</v>
      </c>
      <c r="W8" s="51">
        <v>112.85</v>
      </c>
      <c r="X8" s="52">
        <v>103.88</v>
      </c>
      <c r="Y8" s="51">
        <v>101.52</v>
      </c>
      <c r="Z8" s="51">
        <v>107.07</v>
      </c>
      <c r="AA8" s="51">
        <v>101.02</v>
      </c>
      <c r="AB8" s="52">
        <v>98.04</v>
      </c>
      <c r="AC8" s="51">
        <v>99.97</v>
      </c>
      <c r="AD8" s="51">
        <v>94.97</v>
      </c>
      <c r="AE8" s="51">
        <v>105.01</v>
      </c>
      <c r="AF8" s="52">
        <v>95.13</v>
      </c>
      <c r="AG8" s="51">
        <v>121.67</v>
      </c>
      <c r="AH8" s="51">
        <v>103.17</v>
      </c>
      <c r="AI8" s="51">
        <v>93.44</v>
      </c>
      <c r="AJ8" s="52">
        <v>100.85</v>
      </c>
      <c r="AK8" s="51">
        <v>82.58</v>
      </c>
      <c r="AL8" s="51">
        <v>106.02</v>
      </c>
      <c r="AM8" s="51">
        <v>107.54</v>
      </c>
      <c r="AN8" s="51">
        <v>106.76</v>
      </c>
      <c r="AO8" s="51">
        <v>103.58</v>
      </c>
      <c r="AP8" s="51">
        <v>95.03</v>
      </c>
      <c r="AQ8" s="52">
        <v>99.6</v>
      </c>
      <c r="AR8" s="51">
        <v>85.24</v>
      </c>
      <c r="AS8" s="51" t="s">
        <v>108</v>
      </c>
      <c r="AT8" s="51">
        <v>97.57</v>
      </c>
      <c r="AU8" s="51">
        <v>108.62</v>
      </c>
      <c r="AV8" s="52">
        <v>111.96</v>
      </c>
      <c r="AW8" s="51">
        <v>111.87</v>
      </c>
      <c r="AX8" s="51">
        <v>113.59</v>
      </c>
      <c r="AY8" s="52">
        <v>115.12</v>
      </c>
      <c r="AZ8" s="51">
        <v>106.61</v>
      </c>
      <c r="BA8" s="51">
        <v>108.06</v>
      </c>
      <c r="BB8" s="54">
        <v>129.36000000000001</v>
      </c>
    </row>
    <row r="9" spans="1:54" s="350" customFormat="1" ht="18" customHeight="1">
      <c r="A9" s="55">
        <v>2021</v>
      </c>
      <c r="B9" s="50">
        <v>102.62</v>
      </c>
      <c r="C9" s="51">
        <v>105.06</v>
      </c>
      <c r="D9" s="51">
        <v>105.3</v>
      </c>
      <c r="E9" s="51">
        <v>101.34</v>
      </c>
      <c r="F9" s="52">
        <v>100.07</v>
      </c>
      <c r="G9" s="51">
        <v>100.19</v>
      </c>
      <c r="H9" s="53">
        <v>100</v>
      </c>
      <c r="I9" s="51">
        <v>100.67</v>
      </c>
      <c r="J9" s="51">
        <v>100.56</v>
      </c>
      <c r="K9" s="51">
        <v>101.31</v>
      </c>
      <c r="L9" s="52">
        <v>101.89</v>
      </c>
      <c r="M9" s="51">
        <v>100.58</v>
      </c>
      <c r="N9" s="51">
        <v>105.7</v>
      </c>
      <c r="O9" s="51">
        <v>103.99</v>
      </c>
      <c r="P9" s="53">
        <v>100.54</v>
      </c>
      <c r="Q9" s="51">
        <v>101.73</v>
      </c>
      <c r="R9" s="51">
        <v>104.59</v>
      </c>
      <c r="S9" s="51">
        <v>100.76</v>
      </c>
      <c r="T9" s="51">
        <v>99.76</v>
      </c>
      <c r="U9" s="51">
        <v>99.61</v>
      </c>
      <c r="V9" s="51">
        <v>104.91</v>
      </c>
      <c r="W9" s="51">
        <v>103.33</v>
      </c>
      <c r="X9" s="52">
        <v>99.85</v>
      </c>
      <c r="Y9" s="51">
        <v>98.33</v>
      </c>
      <c r="Z9" s="51">
        <v>101.51</v>
      </c>
      <c r="AA9" s="51">
        <v>99.22</v>
      </c>
      <c r="AB9" s="52">
        <v>107.46</v>
      </c>
      <c r="AC9" s="51">
        <v>101.54</v>
      </c>
      <c r="AD9" s="51">
        <v>111.24</v>
      </c>
      <c r="AE9" s="51">
        <v>104.73</v>
      </c>
      <c r="AF9" s="52">
        <v>98.85</v>
      </c>
      <c r="AG9" s="51">
        <v>103.33</v>
      </c>
      <c r="AH9" s="51">
        <v>92.71</v>
      </c>
      <c r="AI9" s="51">
        <v>100.97</v>
      </c>
      <c r="AJ9" s="52">
        <v>100.73</v>
      </c>
      <c r="AK9" s="51">
        <v>98.54</v>
      </c>
      <c r="AL9" s="51">
        <v>100.56</v>
      </c>
      <c r="AM9" s="51">
        <v>100.03</v>
      </c>
      <c r="AN9" s="51">
        <v>101.62</v>
      </c>
      <c r="AO9" s="51">
        <v>100.79</v>
      </c>
      <c r="AP9" s="51">
        <v>101.51</v>
      </c>
      <c r="AQ9" s="52">
        <v>100.45</v>
      </c>
      <c r="AR9" s="51">
        <v>65.97</v>
      </c>
      <c r="AS9" s="349" t="s">
        <v>107</v>
      </c>
      <c r="AT9" s="51">
        <v>100.57</v>
      </c>
      <c r="AU9" s="51">
        <v>101.3</v>
      </c>
      <c r="AV9" s="52">
        <v>102.65</v>
      </c>
      <c r="AW9" s="51">
        <v>102.72</v>
      </c>
      <c r="AX9" s="51">
        <v>100.69</v>
      </c>
      <c r="AY9" s="52">
        <v>101.89</v>
      </c>
      <c r="AZ9" s="51">
        <v>100.89</v>
      </c>
      <c r="BA9" s="51">
        <v>99.64</v>
      </c>
      <c r="BB9" s="51">
        <v>103.59</v>
      </c>
    </row>
    <row r="10" spans="1:54" s="57" customFormat="1" ht="18" customHeight="1">
      <c r="A10" s="56">
        <v>2022</v>
      </c>
      <c r="B10" s="352">
        <v>108.59</v>
      </c>
      <c r="C10" s="353">
        <v>111.38</v>
      </c>
      <c r="D10" s="354">
        <v>111.67</v>
      </c>
      <c r="E10" s="355">
        <v>106.81</v>
      </c>
      <c r="F10" s="353">
        <v>102.25</v>
      </c>
      <c r="G10" s="354">
        <v>105.88</v>
      </c>
      <c r="H10" s="355">
        <v>100</v>
      </c>
      <c r="I10" s="353">
        <v>104.39</v>
      </c>
      <c r="J10" s="354">
        <v>104.44</v>
      </c>
      <c r="K10" s="355">
        <v>104.09</v>
      </c>
      <c r="L10" s="353">
        <v>110.12</v>
      </c>
      <c r="M10" s="354">
        <v>101.92</v>
      </c>
      <c r="N10" s="354">
        <v>115.09</v>
      </c>
      <c r="O10" s="354">
        <v>102.49</v>
      </c>
      <c r="P10" s="355">
        <v>122.96</v>
      </c>
      <c r="Q10" s="353">
        <v>105.35</v>
      </c>
      <c r="R10" s="354">
        <v>112.47</v>
      </c>
      <c r="S10" s="354">
        <v>107.07</v>
      </c>
      <c r="T10" s="354">
        <v>100.1</v>
      </c>
      <c r="U10" s="354">
        <v>108.47</v>
      </c>
      <c r="V10" s="354">
        <v>111.99</v>
      </c>
      <c r="W10" s="355">
        <v>106.22</v>
      </c>
      <c r="X10" s="353">
        <v>100.41</v>
      </c>
      <c r="Y10" s="354">
        <v>97.88</v>
      </c>
      <c r="Z10" s="354">
        <v>103.94</v>
      </c>
      <c r="AA10" s="355">
        <v>97.43</v>
      </c>
      <c r="AB10" s="353">
        <v>119.57</v>
      </c>
      <c r="AC10" s="354">
        <v>105.14</v>
      </c>
      <c r="AD10" s="354">
        <v>130.13</v>
      </c>
      <c r="AE10" s="355">
        <v>106.11</v>
      </c>
      <c r="AF10" s="353">
        <v>99.85</v>
      </c>
      <c r="AG10" s="354">
        <v>109.99</v>
      </c>
      <c r="AH10" s="354">
        <v>95.56</v>
      </c>
      <c r="AI10" s="355">
        <v>101.31</v>
      </c>
      <c r="AJ10" s="353">
        <v>103.53</v>
      </c>
      <c r="AK10" s="354">
        <v>96.5</v>
      </c>
      <c r="AL10" s="354">
        <v>102.44</v>
      </c>
      <c r="AM10" s="354">
        <v>102.68</v>
      </c>
      <c r="AN10" s="354">
        <v>104.69</v>
      </c>
      <c r="AO10" s="354">
        <v>104.05</v>
      </c>
      <c r="AP10" s="355">
        <v>111.32</v>
      </c>
      <c r="AQ10" s="353">
        <v>102.21</v>
      </c>
      <c r="AR10" s="354">
        <v>48.81</v>
      </c>
      <c r="AS10" s="354" t="s">
        <v>442</v>
      </c>
      <c r="AT10" s="354">
        <v>101.2</v>
      </c>
      <c r="AU10" s="355">
        <v>103.81</v>
      </c>
      <c r="AV10" s="353">
        <v>111.24</v>
      </c>
      <c r="AW10" s="354">
        <v>111.45</v>
      </c>
      <c r="AX10" s="355">
        <v>105.2</v>
      </c>
      <c r="AY10" s="353">
        <v>109.54</v>
      </c>
      <c r="AZ10" s="354">
        <v>111.1</v>
      </c>
      <c r="BA10" s="354">
        <v>102.4</v>
      </c>
      <c r="BB10" s="355">
        <v>109.58</v>
      </c>
    </row>
    <row r="11" spans="1:54" s="48" customFormat="1" ht="21.75" customHeight="1">
      <c r="A11" s="47" t="s">
        <v>102</v>
      </c>
      <c r="AY11" s="48" t="s">
        <v>103</v>
      </c>
    </row>
    <row r="12" spans="1:54" s="48" customFormat="1" ht="18.75" customHeight="1">
      <c r="A12" s="48" t="s">
        <v>104</v>
      </c>
    </row>
  </sheetData>
  <mergeCells count="15">
    <mergeCell ref="A1:AA1"/>
    <mergeCell ref="L3:P3"/>
    <mergeCell ref="Q3:W3"/>
    <mergeCell ref="X3:AA3"/>
    <mergeCell ref="A3:A4"/>
    <mergeCell ref="B3:B4"/>
    <mergeCell ref="C3:E3"/>
    <mergeCell ref="F3:H3"/>
    <mergeCell ref="I3:K3"/>
    <mergeCell ref="AV3:AX3"/>
    <mergeCell ref="AY3:BB3"/>
    <mergeCell ref="AB3:AE3"/>
    <mergeCell ref="AF3:AI3"/>
    <mergeCell ref="AJ3:AP3"/>
    <mergeCell ref="AQ3:AU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47" firstPageNumber="91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Normal="100" zoomScaleSheetLayoutView="100" workbookViewId="0">
      <selection activeCell="D22" sqref="D22"/>
    </sheetView>
  </sheetViews>
  <sheetFormatPr defaultColWidth="8.88671875" defaultRowHeight="13.5"/>
  <cols>
    <col min="1" max="1" width="12.88671875" style="26" customWidth="1"/>
    <col min="2" max="5" width="23.109375" style="26" customWidth="1"/>
    <col min="6" max="6" width="8" style="26" customWidth="1"/>
    <col min="7" max="16" width="7.77734375" style="26" customWidth="1"/>
    <col min="17" max="16384" width="8.88671875" style="26"/>
  </cols>
  <sheetData>
    <row r="1" spans="1:6" s="8" customFormat="1" ht="30" customHeight="1">
      <c r="A1" s="500" t="s">
        <v>60</v>
      </c>
      <c r="B1" s="500"/>
      <c r="C1" s="500"/>
      <c r="D1" s="500"/>
      <c r="E1" s="500"/>
      <c r="F1" s="7"/>
    </row>
    <row r="2" spans="1:6" s="2" customFormat="1" ht="15" customHeight="1">
      <c r="A2" s="17" t="s">
        <v>68</v>
      </c>
      <c r="B2" s="17"/>
      <c r="C2" s="17"/>
      <c r="D2" s="20" t="s">
        <v>69</v>
      </c>
      <c r="E2" s="17"/>
      <c r="F2" s="4"/>
    </row>
    <row r="3" spans="1:6" s="1" customFormat="1" ht="35.1" customHeight="1">
      <c r="A3" s="504"/>
      <c r="B3" s="502" t="s">
        <v>9</v>
      </c>
      <c r="C3" s="503"/>
      <c r="D3" s="502" t="s">
        <v>352</v>
      </c>
      <c r="E3" s="503"/>
      <c r="F3" s="3"/>
    </row>
    <row r="4" spans="1:6" ht="50.1" customHeight="1">
      <c r="A4" s="505"/>
      <c r="B4" s="23" t="s">
        <v>81</v>
      </c>
      <c r="C4" s="12" t="s">
        <v>82</v>
      </c>
      <c r="D4" s="23" t="s">
        <v>81</v>
      </c>
      <c r="E4" s="12" t="s">
        <v>82</v>
      </c>
      <c r="F4" s="27"/>
    </row>
    <row r="5" spans="1:6" s="253" customFormat="1" ht="31.5" customHeight="1">
      <c r="A5" s="257">
        <v>2017</v>
      </c>
      <c r="B5" s="256">
        <v>3675</v>
      </c>
      <c r="C5" s="256">
        <v>5700000</v>
      </c>
      <c r="D5" s="256">
        <v>3675</v>
      </c>
      <c r="E5" s="256">
        <v>5700000</v>
      </c>
    </row>
    <row r="6" spans="1:6" s="253" customFormat="1" ht="31.5" customHeight="1">
      <c r="A6" s="258">
        <v>2018</v>
      </c>
      <c r="B6" s="259">
        <v>3151</v>
      </c>
      <c r="C6" s="259">
        <v>5634000</v>
      </c>
      <c r="D6" s="259">
        <v>3151</v>
      </c>
      <c r="E6" s="260">
        <v>5634000</v>
      </c>
    </row>
    <row r="7" spans="1:6" s="254" customFormat="1" ht="31.5" customHeight="1">
      <c r="A7" s="261">
        <v>2019</v>
      </c>
      <c r="B7" s="259">
        <v>3675</v>
      </c>
      <c r="C7" s="259">
        <v>5700000</v>
      </c>
      <c r="D7" s="259">
        <v>3675</v>
      </c>
      <c r="E7" s="260">
        <v>5700000</v>
      </c>
    </row>
    <row r="8" spans="1:6" s="254" customFormat="1" ht="31.5" customHeight="1">
      <c r="A8" s="261">
        <v>2020</v>
      </c>
      <c r="B8" s="259">
        <v>2535</v>
      </c>
      <c r="C8" s="259">
        <v>5273000</v>
      </c>
      <c r="D8" s="259">
        <v>2535</v>
      </c>
      <c r="E8" s="260">
        <v>5273000</v>
      </c>
    </row>
    <row r="9" spans="1:6" s="346" customFormat="1" ht="31.5" customHeight="1">
      <c r="A9" s="347">
        <v>2021</v>
      </c>
      <c r="B9" s="256">
        <v>2242</v>
      </c>
      <c r="C9" s="256">
        <v>5719000</v>
      </c>
      <c r="D9" s="256">
        <v>2242</v>
      </c>
      <c r="E9" s="348">
        <v>5719000</v>
      </c>
    </row>
    <row r="10" spans="1:6" s="386" customFormat="1" ht="31.5" customHeight="1">
      <c r="A10" s="262">
        <v>2022</v>
      </c>
      <c r="B10" s="384">
        <v>3289</v>
      </c>
      <c r="C10" s="384">
        <v>5330717</v>
      </c>
      <c r="D10" s="384">
        <v>3289</v>
      </c>
      <c r="E10" s="385">
        <v>5330717</v>
      </c>
    </row>
    <row r="11" spans="1:6" s="255" customFormat="1" ht="17.25" customHeight="1">
      <c r="A11" s="263" t="s">
        <v>439</v>
      </c>
      <c r="B11" s="263"/>
      <c r="C11" s="264"/>
      <c r="D11" s="265" t="s">
        <v>440</v>
      </c>
      <c r="E11" s="265"/>
    </row>
    <row r="12" spans="1:6" s="2" customFormat="1" ht="12"/>
  </sheetData>
  <mergeCells count="4">
    <mergeCell ref="A1:E1"/>
    <mergeCell ref="B3:C3"/>
    <mergeCell ref="D3:E3"/>
    <mergeCell ref="A3:A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91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0" zoomScaleSheetLayoutView="100" workbookViewId="0">
      <selection activeCell="D26" sqref="D26"/>
    </sheetView>
  </sheetViews>
  <sheetFormatPr defaultColWidth="8.88671875" defaultRowHeight="13.5"/>
  <cols>
    <col min="1" max="1" width="11.77734375" style="26" customWidth="1"/>
    <col min="2" max="5" width="19.77734375" style="26" customWidth="1"/>
    <col min="6" max="9" width="9.33203125" style="26" customWidth="1"/>
    <col min="10" max="23" width="7.77734375" style="26" customWidth="1"/>
    <col min="24" max="16384" width="8.88671875" style="26"/>
  </cols>
  <sheetData>
    <row r="1" spans="1:14" s="8" customFormat="1" ht="30" customHeight="1">
      <c r="A1" s="500" t="s">
        <v>71</v>
      </c>
      <c r="B1" s="500"/>
      <c r="C1" s="500"/>
      <c r="D1" s="500"/>
      <c r="E1" s="500"/>
      <c r="F1" s="11"/>
      <c r="G1" s="11"/>
      <c r="H1" s="11"/>
      <c r="I1" s="11"/>
      <c r="J1" s="7"/>
      <c r="K1" s="7"/>
      <c r="L1" s="7"/>
      <c r="M1" s="7"/>
    </row>
    <row r="2" spans="1:14" s="2" customFormat="1" ht="15" customHeight="1">
      <c r="A2" s="506" t="s">
        <v>91</v>
      </c>
      <c r="B2" s="506"/>
      <c r="C2" s="17"/>
      <c r="E2" s="20" t="s">
        <v>92</v>
      </c>
      <c r="F2" s="10"/>
      <c r="G2" s="10"/>
      <c r="H2" s="10"/>
      <c r="I2" s="10"/>
      <c r="J2" s="4"/>
      <c r="K2" s="4"/>
    </row>
    <row r="3" spans="1:14" s="1" customFormat="1" ht="39.950000000000003" customHeight="1">
      <c r="A3" s="13"/>
      <c r="B3" s="12" t="s">
        <v>437</v>
      </c>
      <c r="C3" s="12" t="s">
        <v>5</v>
      </c>
      <c r="D3" s="12" t="s">
        <v>6</v>
      </c>
      <c r="E3" s="12" t="s">
        <v>61</v>
      </c>
      <c r="F3" s="3"/>
      <c r="G3" s="3"/>
      <c r="H3" s="6"/>
      <c r="I3" s="6"/>
      <c r="J3" s="6"/>
      <c r="K3" s="6"/>
      <c r="L3" s="6"/>
      <c r="N3" s="3"/>
    </row>
    <row r="4" spans="1:14" s="269" customFormat="1" ht="19.5" customHeight="1">
      <c r="A4" s="266">
        <v>2017</v>
      </c>
      <c r="B4" s="267">
        <v>43930062</v>
      </c>
      <c r="C4" s="267">
        <v>23876649</v>
      </c>
      <c r="D4" s="267">
        <v>20053413</v>
      </c>
      <c r="E4" s="268">
        <v>3823236</v>
      </c>
    </row>
    <row r="5" spans="1:14" s="269" customFormat="1" ht="19.5" customHeight="1">
      <c r="A5" s="266">
        <v>2018</v>
      </c>
      <c r="B5" s="267">
        <v>56437733</v>
      </c>
      <c r="C5" s="267">
        <v>28964419</v>
      </c>
      <c r="D5" s="267">
        <v>27473314</v>
      </c>
      <c r="E5" s="268">
        <v>1491105</v>
      </c>
    </row>
    <row r="6" spans="1:14" s="46" customFormat="1" ht="19.5" customHeight="1">
      <c r="A6" s="266">
        <v>2019</v>
      </c>
      <c r="B6" s="267">
        <v>49343336</v>
      </c>
      <c r="C6" s="267">
        <v>25215177</v>
      </c>
      <c r="D6" s="267">
        <v>24128159</v>
      </c>
      <c r="E6" s="268">
        <v>1087018</v>
      </c>
    </row>
    <row r="7" spans="1:14" s="46" customFormat="1" ht="19.5" customHeight="1">
      <c r="A7" s="266">
        <v>2020</v>
      </c>
      <c r="B7" s="267">
        <v>37449302</v>
      </c>
      <c r="C7" s="267">
        <v>16678049</v>
      </c>
      <c r="D7" s="267">
        <v>20771253</v>
      </c>
      <c r="E7" s="268">
        <v>-4093204</v>
      </c>
    </row>
    <row r="8" spans="1:14" s="344" customFormat="1" ht="19.5" customHeight="1">
      <c r="A8" s="266">
        <v>2021</v>
      </c>
      <c r="B8" s="345">
        <v>61263244</v>
      </c>
      <c r="C8" s="345">
        <v>27347670</v>
      </c>
      <c r="D8" s="345">
        <v>33915574</v>
      </c>
      <c r="E8" s="340">
        <v>-6567904</v>
      </c>
    </row>
    <row r="9" spans="1:14" s="46" customFormat="1" ht="19.5" customHeight="1">
      <c r="A9" s="338">
        <v>2022</v>
      </c>
      <c r="B9" s="358">
        <v>81060507</v>
      </c>
      <c r="C9" s="358">
        <v>35009299</v>
      </c>
      <c r="D9" s="358">
        <v>46051208</v>
      </c>
      <c r="E9" s="359">
        <v>-11041909</v>
      </c>
    </row>
    <row r="10" spans="1:14" s="46" customFormat="1" ht="19.5" customHeight="1">
      <c r="A10" s="339" t="s">
        <v>353</v>
      </c>
      <c r="B10" s="362">
        <v>5929627.2999999998</v>
      </c>
      <c r="C10" s="363">
        <v>2437950</v>
      </c>
      <c r="D10" s="363">
        <v>3491677.3</v>
      </c>
      <c r="E10" s="361">
        <v>-1053727.2999999998</v>
      </c>
      <c r="F10" s="369"/>
    </row>
    <row r="11" spans="1:14" s="46" customFormat="1" ht="19.5" customHeight="1">
      <c r="A11" s="339" t="s">
        <v>354</v>
      </c>
      <c r="B11" s="362">
        <v>6592936.6999999993</v>
      </c>
      <c r="C11" s="363">
        <v>2898065.4</v>
      </c>
      <c r="D11" s="363">
        <v>3694871.3</v>
      </c>
      <c r="E11" s="361">
        <v>-796805.89999999991</v>
      </c>
    </row>
    <row r="12" spans="1:14" s="46" customFormat="1" ht="19.5" customHeight="1">
      <c r="A12" s="339" t="s">
        <v>355</v>
      </c>
      <c r="B12" s="362">
        <v>7067292.6999999993</v>
      </c>
      <c r="C12" s="363">
        <v>3374664.3</v>
      </c>
      <c r="D12" s="363">
        <v>3692628.4</v>
      </c>
      <c r="E12" s="361">
        <v>-317964.10000000009</v>
      </c>
    </row>
    <row r="13" spans="1:14" s="46" customFormat="1" ht="19.5" customHeight="1">
      <c r="A13" s="339" t="s">
        <v>356</v>
      </c>
      <c r="B13" s="362">
        <v>6602081.2999999998</v>
      </c>
      <c r="C13" s="363">
        <v>2518452</v>
      </c>
      <c r="D13" s="363">
        <v>4083629.3</v>
      </c>
      <c r="E13" s="361">
        <v>-1565177.2999999998</v>
      </c>
    </row>
    <row r="14" spans="1:14" s="46" customFormat="1" ht="19.5" customHeight="1">
      <c r="A14" s="339" t="s">
        <v>357</v>
      </c>
      <c r="B14" s="362">
        <v>8171213.9000000004</v>
      </c>
      <c r="C14" s="363">
        <v>3784203.9</v>
      </c>
      <c r="D14" s="363">
        <v>4387010</v>
      </c>
      <c r="E14" s="361">
        <v>-602806.10000000009</v>
      </c>
    </row>
    <row r="15" spans="1:14" s="46" customFormat="1" ht="19.5" customHeight="1">
      <c r="A15" s="339" t="s">
        <v>358</v>
      </c>
      <c r="B15" s="362">
        <v>7428220.7999999998</v>
      </c>
      <c r="C15" s="363">
        <v>3346517.8</v>
      </c>
      <c r="D15" s="363">
        <v>4081703</v>
      </c>
      <c r="E15" s="361">
        <v>-735185.20000000019</v>
      </c>
    </row>
    <row r="16" spans="1:14" s="46" customFormat="1" ht="19.5" customHeight="1">
      <c r="A16" s="339" t="s">
        <v>359</v>
      </c>
      <c r="B16" s="362">
        <v>7758647.6000000006</v>
      </c>
      <c r="C16" s="363">
        <v>3102904.7</v>
      </c>
      <c r="D16" s="363">
        <v>4655742.9000000004</v>
      </c>
      <c r="E16" s="361">
        <v>-1552838.2000000002</v>
      </c>
    </row>
    <row r="17" spans="1:12" s="46" customFormat="1" ht="19.5" customHeight="1">
      <c r="A17" s="339" t="s">
        <v>360</v>
      </c>
      <c r="B17" s="362">
        <v>7373405.6999999993</v>
      </c>
      <c r="C17" s="363">
        <v>3307674.4</v>
      </c>
      <c r="D17" s="363">
        <v>4065731.3</v>
      </c>
      <c r="E17" s="361">
        <v>-758056.89999999991</v>
      </c>
    </row>
    <row r="18" spans="1:12" s="46" customFormat="1" ht="19.5" customHeight="1">
      <c r="A18" s="339" t="s">
        <v>361</v>
      </c>
      <c r="B18" s="362">
        <v>5948794.7999999998</v>
      </c>
      <c r="C18" s="363">
        <v>2449957.5</v>
      </c>
      <c r="D18" s="363">
        <v>3498837.3</v>
      </c>
      <c r="E18" s="361">
        <v>-1048879.7999999998</v>
      </c>
    </row>
    <row r="19" spans="1:12" s="46" customFormat="1" ht="19.5" customHeight="1">
      <c r="A19" s="339" t="s">
        <v>362</v>
      </c>
      <c r="B19" s="362">
        <v>6408355.5</v>
      </c>
      <c r="C19" s="363">
        <v>2708611.4</v>
      </c>
      <c r="D19" s="363">
        <v>3699744.1</v>
      </c>
      <c r="E19" s="361">
        <v>-991132.70000000019</v>
      </c>
    </row>
    <row r="20" spans="1:12" s="46" customFormat="1" ht="19.5" customHeight="1">
      <c r="A20" s="339" t="s">
        <v>363</v>
      </c>
      <c r="B20" s="362">
        <v>5791359.0999999996</v>
      </c>
      <c r="C20" s="363">
        <v>2570298.9</v>
      </c>
      <c r="D20" s="363">
        <v>3221060.2</v>
      </c>
      <c r="E20" s="361">
        <v>-650761.30000000028</v>
      </c>
    </row>
    <row r="21" spans="1:12" s="46" customFormat="1" ht="19.5" customHeight="1" thickBot="1">
      <c r="A21" s="341" t="s">
        <v>364</v>
      </c>
      <c r="B21" s="360">
        <v>5988571.5</v>
      </c>
      <c r="C21" s="364">
        <v>2509998.6</v>
      </c>
      <c r="D21" s="364">
        <v>3478572.9</v>
      </c>
      <c r="E21" s="342">
        <v>-968574.29999999981</v>
      </c>
    </row>
    <row r="22" spans="1:12" s="274" customFormat="1" ht="24" customHeight="1">
      <c r="A22" s="270" t="s">
        <v>62</v>
      </c>
      <c r="B22" s="271"/>
      <c r="C22" s="271"/>
      <c r="D22" s="271"/>
      <c r="E22" s="271"/>
      <c r="F22" s="272"/>
      <c r="G22" s="272"/>
      <c r="H22" s="272"/>
      <c r="I22" s="272"/>
      <c r="J22" s="273"/>
      <c r="K22" s="273"/>
      <c r="L22" s="273"/>
    </row>
    <row r="23" spans="1:12" s="274" customFormat="1" ht="15" customHeight="1">
      <c r="A23" s="5" t="s">
        <v>435</v>
      </c>
      <c r="B23" s="5"/>
      <c r="C23" s="5"/>
      <c r="E23" s="271" t="s">
        <v>7</v>
      </c>
      <c r="F23" s="275"/>
      <c r="G23" s="275"/>
      <c r="H23" s="275"/>
      <c r="I23" s="275"/>
      <c r="J23" s="273"/>
      <c r="K23" s="273"/>
      <c r="L23" s="273"/>
    </row>
  </sheetData>
  <mergeCells count="2">
    <mergeCell ref="A1:E1"/>
    <mergeCell ref="A2:B2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95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0"/>
  <sheetViews>
    <sheetView view="pageBreakPreview" zoomScaleNormal="100" zoomScaleSheetLayoutView="100" workbookViewId="0">
      <selection activeCell="F12" sqref="F12"/>
    </sheetView>
  </sheetViews>
  <sheetFormatPr defaultColWidth="8.88671875" defaultRowHeight="20.25" customHeight="1"/>
  <cols>
    <col min="1" max="1" width="7.21875" style="276" customWidth="1"/>
    <col min="2" max="2" width="9.88671875" style="276" customWidth="1"/>
    <col min="3" max="3" width="10.44140625" style="276" customWidth="1"/>
    <col min="4" max="4" width="9.6640625" style="276" customWidth="1"/>
    <col min="5" max="5" width="10.6640625" style="276" customWidth="1"/>
    <col min="6" max="6" width="12.21875" style="276" customWidth="1"/>
    <col min="7" max="7" width="7" style="276" customWidth="1"/>
    <col min="8" max="8" width="5.6640625" style="276" customWidth="1"/>
    <col min="9" max="9" width="9.33203125" style="276" customWidth="1"/>
    <col min="10" max="10" width="9" style="276" customWidth="1"/>
    <col min="11" max="11" width="9.33203125" style="276" customWidth="1"/>
    <col min="12" max="12" width="9.6640625" style="276" customWidth="1"/>
    <col min="13" max="13" width="6.6640625" style="276" customWidth="1"/>
    <col min="14" max="14" width="9.6640625" style="276" customWidth="1"/>
    <col min="15" max="15" width="9.88671875" style="276" customWidth="1"/>
    <col min="16" max="16" width="9.6640625" style="276" customWidth="1"/>
    <col min="17" max="17" width="9" style="276" customWidth="1"/>
    <col min="18" max="18" width="10.109375" style="276" customWidth="1"/>
    <col min="19" max="19" width="4.88671875" style="276" customWidth="1"/>
    <col min="20" max="20" width="6.44140625" style="276" customWidth="1"/>
    <col min="21" max="21" width="11.21875" style="276" customWidth="1"/>
    <col min="22" max="22" width="9.6640625" style="276" customWidth="1"/>
    <col min="23" max="23" width="11.44140625" style="276" customWidth="1"/>
    <col min="24" max="24" width="9.77734375" style="276" customWidth="1"/>
    <col min="25" max="16384" width="8.88671875" style="276"/>
  </cols>
  <sheetData>
    <row r="1" spans="1:24" s="325" customFormat="1" ht="28.5" customHeight="1">
      <c r="A1" s="507" t="s">
        <v>436</v>
      </c>
      <c r="B1" s="507"/>
      <c r="C1" s="507"/>
      <c r="D1" s="507"/>
      <c r="E1" s="322"/>
      <c r="F1" s="322"/>
      <c r="G1" s="322"/>
      <c r="H1" s="322"/>
      <c r="I1" s="322"/>
      <c r="J1" s="323" t="s">
        <v>365</v>
      </c>
      <c r="K1" s="323"/>
      <c r="L1" s="324" t="s">
        <v>366</v>
      </c>
      <c r="M1" s="508" t="s">
        <v>433</v>
      </c>
      <c r="N1" s="508"/>
      <c r="O1" s="508"/>
      <c r="P1" s="508"/>
      <c r="U1" s="326"/>
      <c r="V1" s="509" t="s">
        <v>365</v>
      </c>
      <c r="W1" s="509"/>
      <c r="X1" s="323" t="s">
        <v>367</v>
      </c>
    </row>
    <row r="2" spans="1:24" ht="20.25" customHeight="1">
      <c r="A2" s="290" t="s">
        <v>121</v>
      </c>
      <c r="B2" s="510" t="s">
        <v>368</v>
      </c>
      <c r="C2" s="284" t="s">
        <v>369</v>
      </c>
      <c r="D2" s="284" t="s">
        <v>370</v>
      </c>
      <c r="E2" s="284" t="s">
        <v>371</v>
      </c>
      <c r="F2" s="284" t="s">
        <v>372</v>
      </c>
      <c r="G2" s="284" t="s">
        <v>373</v>
      </c>
      <c r="H2" s="284" t="s">
        <v>374</v>
      </c>
      <c r="I2" s="284" t="s">
        <v>375</v>
      </c>
      <c r="J2" s="284" t="s">
        <v>376</v>
      </c>
      <c r="K2" s="284" t="s">
        <v>377</v>
      </c>
      <c r="L2" s="283" t="s">
        <v>378</v>
      </c>
      <c r="M2" s="291" t="s">
        <v>379</v>
      </c>
      <c r="N2" s="510" t="s">
        <v>380</v>
      </c>
      <c r="O2" s="284" t="s">
        <v>381</v>
      </c>
      <c r="P2" s="284" t="s">
        <v>370</v>
      </c>
      <c r="Q2" s="284" t="s">
        <v>382</v>
      </c>
      <c r="R2" s="284" t="s">
        <v>383</v>
      </c>
      <c r="S2" s="284" t="s">
        <v>384</v>
      </c>
      <c r="T2" s="284" t="s">
        <v>385</v>
      </c>
      <c r="U2" s="284" t="s">
        <v>375</v>
      </c>
      <c r="V2" s="284" t="s">
        <v>386</v>
      </c>
      <c r="W2" s="284" t="s">
        <v>387</v>
      </c>
      <c r="X2" s="284" t="s">
        <v>378</v>
      </c>
    </row>
    <row r="3" spans="1:24" ht="20.25" customHeight="1">
      <c r="A3" s="292"/>
      <c r="B3" s="511"/>
      <c r="C3" s="513" t="s">
        <v>388</v>
      </c>
      <c r="D3" s="513" t="s">
        <v>389</v>
      </c>
      <c r="E3" s="286" t="s">
        <v>390</v>
      </c>
      <c r="F3" s="286" t="s">
        <v>391</v>
      </c>
      <c r="G3" s="286"/>
      <c r="H3" s="286"/>
      <c r="I3" s="286" t="s">
        <v>392</v>
      </c>
      <c r="J3" s="286"/>
      <c r="K3" s="286" t="s">
        <v>390</v>
      </c>
      <c r="L3" s="285"/>
      <c r="M3" s="293"/>
      <c r="N3" s="511"/>
      <c r="O3" s="513" t="s">
        <v>388</v>
      </c>
      <c r="P3" s="513" t="s">
        <v>393</v>
      </c>
      <c r="Q3" s="286" t="s">
        <v>390</v>
      </c>
      <c r="R3" s="286" t="s">
        <v>391</v>
      </c>
      <c r="S3" s="286"/>
      <c r="T3" s="286"/>
      <c r="U3" s="286" t="s">
        <v>394</v>
      </c>
      <c r="V3" s="286"/>
      <c r="W3" s="286" t="s">
        <v>395</v>
      </c>
      <c r="X3" s="286"/>
    </row>
    <row r="4" spans="1:24" ht="33.75" customHeight="1">
      <c r="A4" s="294" t="s">
        <v>85</v>
      </c>
      <c r="B4" s="512"/>
      <c r="C4" s="514"/>
      <c r="D4" s="514"/>
      <c r="E4" s="288" t="s">
        <v>396</v>
      </c>
      <c r="F4" s="288" t="s">
        <v>397</v>
      </c>
      <c r="G4" s="288" t="s">
        <v>398</v>
      </c>
      <c r="H4" s="288" t="s">
        <v>399</v>
      </c>
      <c r="I4" s="288" t="s">
        <v>400</v>
      </c>
      <c r="J4" s="288" t="s">
        <v>401</v>
      </c>
      <c r="K4" s="288" t="s">
        <v>402</v>
      </c>
      <c r="L4" s="287" t="s">
        <v>403</v>
      </c>
      <c r="M4" s="295" t="s">
        <v>404</v>
      </c>
      <c r="N4" s="512"/>
      <c r="O4" s="514"/>
      <c r="P4" s="514"/>
      <c r="Q4" s="288" t="s">
        <v>405</v>
      </c>
      <c r="R4" s="288" t="s">
        <v>397</v>
      </c>
      <c r="S4" s="288" t="s">
        <v>398</v>
      </c>
      <c r="T4" s="288" t="s">
        <v>406</v>
      </c>
      <c r="U4" s="288" t="s">
        <v>407</v>
      </c>
      <c r="V4" s="288" t="s">
        <v>408</v>
      </c>
      <c r="W4" s="288" t="s">
        <v>409</v>
      </c>
      <c r="X4" s="288" t="s">
        <v>403</v>
      </c>
    </row>
    <row r="5" spans="1:24" s="277" customFormat="1" ht="15.75" customHeight="1">
      <c r="A5" s="296">
        <v>2017</v>
      </c>
      <c r="B5" s="297">
        <v>23876649</v>
      </c>
      <c r="C5" s="298">
        <v>16144</v>
      </c>
      <c r="D5" s="298">
        <v>9574941</v>
      </c>
      <c r="E5" s="298">
        <v>5110022</v>
      </c>
      <c r="F5" s="298">
        <v>8924145</v>
      </c>
      <c r="G5" s="298">
        <v>246</v>
      </c>
      <c r="H5" s="301">
        <v>18525</v>
      </c>
      <c r="I5" s="301">
        <v>154247</v>
      </c>
      <c r="J5" s="301">
        <v>45784</v>
      </c>
      <c r="K5" s="301">
        <v>4150</v>
      </c>
      <c r="L5" s="301">
        <v>28452</v>
      </c>
      <c r="M5" s="299">
        <v>2017</v>
      </c>
      <c r="N5" s="297">
        <v>20053413</v>
      </c>
      <c r="O5" s="298">
        <v>40226</v>
      </c>
      <c r="P5" s="298">
        <v>18413559</v>
      </c>
      <c r="Q5" s="298">
        <v>1320192</v>
      </c>
      <c r="R5" s="298">
        <v>138484</v>
      </c>
      <c r="S5" s="298">
        <v>1260</v>
      </c>
      <c r="T5" s="298">
        <v>12056</v>
      </c>
      <c r="U5" s="298">
        <v>27648</v>
      </c>
      <c r="V5" s="298">
        <v>84157</v>
      </c>
      <c r="W5" s="298">
        <v>13087</v>
      </c>
      <c r="X5" s="300">
        <v>2742</v>
      </c>
    </row>
    <row r="6" spans="1:24" s="277" customFormat="1" ht="15.75" customHeight="1">
      <c r="A6" s="296">
        <v>2018</v>
      </c>
      <c r="B6" s="297">
        <v>28964419</v>
      </c>
      <c r="C6" s="298">
        <v>19460</v>
      </c>
      <c r="D6" s="298">
        <v>13287928</v>
      </c>
      <c r="E6" s="298">
        <v>5509447</v>
      </c>
      <c r="F6" s="298">
        <v>9761866</v>
      </c>
      <c r="G6" s="298">
        <v>382</v>
      </c>
      <c r="H6" s="298">
        <v>26361</v>
      </c>
      <c r="I6" s="298">
        <v>270953</v>
      </c>
      <c r="J6" s="298">
        <v>9389</v>
      </c>
      <c r="K6" s="298">
        <v>10361</v>
      </c>
      <c r="L6" s="298">
        <v>68271</v>
      </c>
      <c r="M6" s="299">
        <v>2018</v>
      </c>
      <c r="N6" s="297">
        <v>27473314</v>
      </c>
      <c r="O6" s="298">
        <v>44840</v>
      </c>
      <c r="P6" s="298">
        <v>25235912</v>
      </c>
      <c r="Q6" s="298">
        <v>1823996</v>
      </c>
      <c r="R6" s="298">
        <v>213063</v>
      </c>
      <c r="S6" s="298">
        <v>2506</v>
      </c>
      <c r="T6" s="298">
        <v>32365</v>
      </c>
      <c r="U6" s="298">
        <v>23059</v>
      </c>
      <c r="V6" s="298">
        <v>63894</v>
      </c>
      <c r="W6" s="298">
        <v>32045</v>
      </c>
      <c r="X6" s="300">
        <v>1635</v>
      </c>
    </row>
    <row r="7" spans="1:24" ht="15.75" customHeight="1">
      <c r="A7" s="302">
        <v>2019</v>
      </c>
      <c r="B7" s="303">
        <v>25215177</v>
      </c>
      <c r="C7" s="304">
        <v>20614</v>
      </c>
      <c r="D7" s="304">
        <v>11462937</v>
      </c>
      <c r="E7" s="304">
        <v>4803811</v>
      </c>
      <c r="F7" s="304">
        <v>8547608</v>
      </c>
      <c r="G7" s="304">
        <v>216</v>
      </c>
      <c r="H7" s="304">
        <v>34115</v>
      </c>
      <c r="I7" s="304">
        <v>316228</v>
      </c>
      <c r="J7" s="304">
        <v>3058</v>
      </c>
      <c r="K7" s="304">
        <v>10069</v>
      </c>
      <c r="L7" s="304">
        <v>16521</v>
      </c>
      <c r="M7" s="305">
        <v>2019</v>
      </c>
      <c r="N7" s="303">
        <v>24128159</v>
      </c>
      <c r="O7" s="304">
        <v>49022</v>
      </c>
      <c r="P7" s="304">
        <v>21997152</v>
      </c>
      <c r="Q7" s="304">
        <v>1694689</v>
      </c>
      <c r="R7" s="304">
        <v>197134</v>
      </c>
      <c r="S7" s="304">
        <v>2765</v>
      </c>
      <c r="T7" s="304">
        <v>37547</v>
      </c>
      <c r="U7" s="304">
        <v>26353</v>
      </c>
      <c r="V7" s="304">
        <v>76490</v>
      </c>
      <c r="W7" s="304">
        <v>45417</v>
      </c>
      <c r="X7" s="306">
        <v>1590</v>
      </c>
    </row>
    <row r="8" spans="1:24" ht="20.25" customHeight="1">
      <c r="A8" s="307" t="s">
        <v>410</v>
      </c>
      <c r="B8" s="308"/>
      <c r="C8" s="309"/>
      <c r="D8" s="310"/>
      <c r="E8" s="310"/>
      <c r="F8" s="310"/>
      <c r="G8" s="310"/>
      <c r="H8" s="310"/>
      <c r="I8" s="310"/>
      <c r="J8" s="289" t="s">
        <v>411</v>
      </c>
      <c r="K8" s="310"/>
      <c r="L8" s="311"/>
      <c r="M8" s="309" t="s">
        <v>412</v>
      </c>
      <c r="N8" s="309"/>
      <c r="O8" s="312"/>
      <c r="P8" s="312"/>
      <c r="Q8" s="312"/>
      <c r="R8" s="312"/>
      <c r="S8" s="313"/>
      <c r="T8" s="313"/>
      <c r="U8" s="313"/>
      <c r="V8" s="289" t="s">
        <v>411</v>
      </c>
      <c r="W8" s="313"/>
      <c r="X8" s="313"/>
    </row>
    <row r="9" spans="1:24" ht="20.25" customHeight="1">
      <c r="A9" s="278"/>
      <c r="B9" s="278" t="s">
        <v>413</v>
      </c>
      <c r="C9" s="280" t="s">
        <v>414</v>
      </c>
      <c r="D9" s="280" t="s">
        <v>415</v>
      </c>
      <c r="E9" s="280" t="s">
        <v>416</v>
      </c>
      <c r="F9" s="280" t="s">
        <v>417</v>
      </c>
      <c r="G9" s="280" t="s">
        <v>418</v>
      </c>
      <c r="H9" s="281" t="s">
        <v>419</v>
      </c>
      <c r="I9" s="282" t="s">
        <v>420</v>
      </c>
      <c r="J9" s="282">
        <v>84</v>
      </c>
      <c r="K9" s="282" t="s">
        <v>421</v>
      </c>
      <c r="L9" s="282" t="s">
        <v>422</v>
      </c>
      <c r="M9" s="279"/>
      <c r="N9" s="279"/>
      <c r="O9" s="280" t="s">
        <v>423</v>
      </c>
      <c r="P9" s="280" t="s">
        <v>424</v>
      </c>
      <c r="Q9" s="280" t="s">
        <v>425</v>
      </c>
      <c r="R9" s="280" t="s">
        <v>426</v>
      </c>
      <c r="S9" s="280" t="s">
        <v>418</v>
      </c>
      <c r="T9" s="281" t="s">
        <v>427</v>
      </c>
      <c r="U9" s="282" t="s">
        <v>428</v>
      </c>
      <c r="V9" s="282">
        <v>84</v>
      </c>
      <c r="W9" s="282" t="s">
        <v>429</v>
      </c>
      <c r="X9" s="282" t="s">
        <v>430</v>
      </c>
    </row>
    <row r="10" spans="1:24" ht="20.25" customHeight="1">
      <c r="A10" s="278"/>
      <c r="B10" s="278"/>
      <c r="C10" s="280"/>
      <c r="D10" s="280"/>
      <c r="E10" s="280"/>
      <c r="F10" s="280"/>
      <c r="G10" s="280"/>
      <c r="H10" s="280"/>
      <c r="I10" s="282"/>
      <c r="J10" s="282"/>
      <c r="K10" s="282"/>
      <c r="L10" s="282"/>
      <c r="O10" s="280"/>
      <c r="P10" s="280"/>
      <c r="Q10" s="280"/>
      <c r="R10" s="280"/>
      <c r="S10" s="280"/>
      <c r="T10" s="280"/>
      <c r="U10" s="282"/>
      <c r="V10" s="282"/>
      <c r="W10" s="282"/>
      <c r="X10" s="282"/>
    </row>
  </sheetData>
  <mergeCells count="9">
    <mergeCell ref="A1:D1"/>
    <mergeCell ref="M1:P1"/>
    <mergeCell ref="V1:W1"/>
    <mergeCell ref="B2:B4"/>
    <mergeCell ref="N2:N4"/>
    <mergeCell ref="C3:C4"/>
    <mergeCell ref="D3:D4"/>
    <mergeCell ref="O3:O4"/>
    <mergeCell ref="P3:P4"/>
  </mergeCells>
  <phoneticPr fontId="4" type="noConversion"/>
  <printOptions horizontalCentered="1"/>
  <pageMargins left="0.21" right="0.17" top="0.98425196850393704" bottom="0.98425196850393704" header="0.55118110236220474" footer="0.51181102362204722"/>
  <pageSetup paperSize="9" orientation="landscape" horizontalDpi="1200" verticalDpi="1200" r:id="rId1"/>
  <headerFooter alignWithMargins="0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view="pageBreakPreview" zoomScaleNormal="100" zoomScaleSheetLayoutView="100" workbookViewId="0">
      <selection activeCell="H15" sqref="H15"/>
    </sheetView>
  </sheetViews>
  <sheetFormatPr defaultColWidth="8.88671875" defaultRowHeight="13.5"/>
  <cols>
    <col min="1" max="1" width="8.77734375" style="26" customWidth="1"/>
    <col min="2" max="2" width="9.33203125" style="26" customWidth="1"/>
    <col min="3" max="11" width="10.77734375" style="26" customWidth="1"/>
    <col min="12" max="12" width="13" style="26" customWidth="1"/>
    <col min="13" max="16" width="9.33203125" style="26" customWidth="1"/>
    <col min="17" max="30" width="7.77734375" style="26" customWidth="1"/>
    <col min="31" max="16384" width="8.88671875" style="26"/>
  </cols>
  <sheetData>
    <row r="1" spans="1:20" s="8" customFormat="1" ht="30" customHeight="1">
      <c r="A1" s="500" t="s">
        <v>54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11"/>
      <c r="N1" s="11"/>
      <c r="O1" s="11"/>
      <c r="P1" s="11"/>
      <c r="Q1" s="7"/>
      <c r="R1" s="7"/>
      <c r="S1" s="7"/>
      <c r="T1" s="7"/>
    </row>
    <row r="2" spans="1:20" s="2" customFormat="1" ht="15" customHeight="1">
      <c r="A2" s="17" t="s">
        <v>93</v>
      </c>
      <c r="B2" s="17"/>
      <c r="C2" s="17"/>
      <c r="D2" s="17"/>
      <c r="E2" s="17"/>
      <c r="F2" s="17"/>
      <c r="H2" s="17"/>
      <c r="I2" s="17"/>
      <c r="J2" s="17"/>
      <c r="K2" s="17"/>
      <c r="L2" s="20" t="s">
        <v>92</v>
      </c>
      <c r="M2" s="10"/>
      <c r="N2" s="10"/>
      <c r="O2" s="10"/>
      <c r="P2" s="10"/>
      <c r="Q2" s="4"/>
      <c r="R2" s="4"/>
      <c r="S2" s="4"/>
    </row>
    <row r="3" spans="1:20" s="29" customFormat="1" ht="90" customHeight="1">
      <c r="A3" s="15"/>
      <c r="B3" s="12" t="s">
        <v>83</v>
      </c>
      <c r="C3" s="12" t="s">
        <v>72</v>
      </c>
      <c r="D3" s="12" t="s">
        <v>63</v>
      </c>
      <c r="E3" s="12" t="s">
        <v>64</v>
      </c>
      <c r="F3" s="12" t="s">
        <v>65</v>
      </c>
      <c r="G3" s="12" t="s">
        <v>66</v>
      </c>
      <c r="H3" s="12" t="s">
        <v>43</v>
      </c>
      <c r="I3" s="12" t="s">
        <v>8</v>
      </c>
      <c r="J3" s="12" t="s">
        <v>40</v>
      </c>
      <c r="K3" s="12" t="s">
        <v>52</v>
      </c>
      <c r="L3" s="12" t="s">
        <v>39</v>
      </c>
      <c r="M3" s="28"/>
      <c r="N3" s="28"/>
      <c r="O3" s="28"/>
      <c r="P3" s="28"/>
      <c r="Q3" s="28"/>
      <c r="R3" s="28"/>
      <c r="S3" s="6"/>
    </row>
    <row r="4" spans="1:20" s="29" customFormat="1" ht="30" customHeight="1">
      <c r="A4" s="14">
        <v>2020</v>
      </c>
      <c r="B4" s="367">
        <v>16678049</v>
      </c>
      <c r="C4" s="367">
        <v>9643.4</v>
      </c>
      <c r="D4" s="367">
        <v>5165.1000000000004</v>
      </c>
      <c r="E4" s="367">
        <v>1218782</v>
      </c>
      <c r="F4" s="367">
        <v>7007592</v>
      </c>
      <c r="G4" s="367">
        <v>50194</v>
      </c>
      <c r="H4" s="367">
        <v>7627777</v>
      </c>
      <c r="I4" s="367">
        <v>598332</v>
      </c>
      <c r="J4" s="367">
        <v>113928</v>
      </c>
      <c r="K4" s="367">
        <v>18666</v>
      </c>
      <c r="L4" s="368">
        <v>27970</v>
      </c>
      <c r="M4" s="5"/>
      <c r="N4" s="5"/>
      <c r="O4" s="5"/>
      <c r="P4" s="5"/>
      <c r="Q4" s="5"/>
      <c r="R4" s="5"/>
      <c r="S4" s="5"/>
    </row>
    <row r="5" spans="1:20" s="27" customFormat="1" ht="30" customHeight="1">
      <c r="A5" s="343">
        <v>2021</v>
      </c>
      <c r="B5" s="365">
        <v>27347668.500000004</v>
      </c>
      <c r="C5" s="365">
        <v>20911.7</v>
      </c>
      <c r="D5" s="365">
        <v>7193.5</v>
      </c>
      <c r="E5" s="365">
        <v>2088335.3</v>
      </c>
      <c r="F5" s="365">
        <v>11096868.699999999</v>
      </c>
      <c r="G5" s="365">
        <v>51498.3</v>
      </c>
      <c r="H5" s="365">
        <v>13205017.1</v>
      </c>
      <c r="I5" s="365">
        <v>735420.3</v>
      </c>
      <c r="J5" s="365">
        <v>83346.8</v>
      </c>
      <c r="K5" s="365">
        <v>32729.5</v>
      </c>
      <c r="L5" s="366">
        <v>26347.3</v>
      </c>
      <c r="M5" s="5"/>
      <c r="N5" s="5"/>
      <c r="O5" s="5"/>
      <c r="P5" s="5"/>
      <c r="Q5" s="5"/>
      <c r="R5" s="5"/>
      <c r="S5" s="5"/>
    </row>
    <row r="6" spans="1:20" s="315" customFormat="1" ht="30" customHeight="1">
      <c r="A6" s="317">
        <v>2022</v>
      </c>
      <c r="B6" s="371">
        <v>35009299</v>
      </c>
      <c r="C6" s="371">
        <v>82504</v>
      </c>
      <c r="D6" s="371">
        <v>8510</v>
      </c>
      <c r="E6" s="371">
        <v>813635</v>
      </c>
      <c r="F6" s="371">
        <v>20797961</v>
      </c>
      <c r="G6" s="372">
        <v>77</v>
      </c>
      <c r="H6" s="371">
        <v>12915275</v>
      </c>
      <c r="I6" s="371">
        <v>18797</v>
      </c>
      <c r="J6" s="371">
        <v>331716</v>
      </c>
      <c r="K6" s="371">
        <v>21564</v>
      </c>
      <c r="L6" s="373">
        <v>19260</v>
      </c>
      <c r="M6" s="370"/>
      <c r="N6" s="314"/>
      <c r="O6" s="314"/>
      <c r="P6" s="314"/>
      <c r="Q6" s="314"/>
      <c r="R6" s="314"/>
      <c r="S6" s="314"/>
    </row>
    <row r="7" spans="1:20" s="2" customFormat="1" ht="15" customHeight="1">
      <c r="A7" s="19" t="s">
        <v>67</v>
      </c>
      <c r="B7" s="19"/>
      <c r="C7" s="19"/>
      <c r="D7" s="19"/>
      <c r="E7" s="19"/>
      <c r="F7" s="19"/>
      <c r="G7" s="19"/>
      <c r="H7" s="19"/>
      <c r="I7" s="19"/>
      <c r="J7" s="19"/>
      <c r="K7" s="18"/>
      <c r="L7" s="21"/>
      <c r="M7" s="9"/>
      <c r="N7" s="9"/>
      <c r="O7" s="9"/>
      <c r="P7" s="9"/>
      <c r="Q7" s="4"/>
      <c r="R7" s="4"/>
      <c r="S7" s="4"/>
    </row>
    <row r="8" spans="1:20" s="2" customFormat="1" ht="15" customHeight="1">
      <c r="A8" s="5" t="s">
        <v>435</v>
      </c>
      <c r="B8" s="19"/>
      <c r="C8" s="19"/>
      <c r="D8" s="19"/>
      <c r="E8" s="19"/>
      <c r="F8" s="19"/>
      <c r="H8" s="19"/>
      <c r="I8" s="19"/>
      <c r="J8" s="19"/>
      <c r="K8" s="19"/>
      <c r="L8" s="21" t="s">
        <v>0</v>
      </c>
      <c r="M8" s="10"/>
      <c r="N8" s="10"/>
      <c r="O8" s="10"/>
      <c r="P8" s="10"/>
      <c r="Q8" s="4"/>
      <c r="R8" s="4"/>
      <c r="S8" s="4"/>
    </row>
  </sheetData>
  <mergeCells count="1">
    <mergeCell ref="A1:L1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95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view="pageBreakPreview" zoomScaleNormal="100" zoomScaleSheetLayoutView="100" workbookViewId="0">
      <selection activeCell="A4" sqref="A4:XFD6"/>
    </sheetView>
  </sheetViews>
  <sheetFormatPr defaultColWidth="8.88671875" defaultRowHeight="13.5"/>
  <cols>
    <col min="1" max="1" width="8.77734375" style="26" customWidth="1"/>
    <col min="2" max="11" width="10.77734375" style="26" customWidth="1"/>
    <col min="12" max="12" width="13.6640625" style="26" customWidth="1"/>
    <col min="13" max="13" width="6.21875" style="26" customWidth="1"/>
    <col min="14" max="14" width="3.44140625" style="26" customWidth="1"/>
    <col min="15" max="15" width="6.33203125" style="26" customWidth="1"/>
    <col min="16" max="16" width="4.6640625" style="26" customWidth="1"/>
    <col min="17" max="17" width="4.33203125" style="26" customWidth="1"/>
    <col min="18" max="18" width="5.5546875" style="26" customWidth="1"/>
    <col min="19" max="19" width="4.88671875" style="26" customWidth="1"/>
    <col min="20" max="20" width="4.109375" style="26" customWidth="1"/>
    <col min="21" max="21" width="3.77734375" style="26" customWidth="1"/>
    <col min="22" max="22" width="4.21875" style="26" customWidth="1"/>
    <col min="23" max="16384" width="8.88671875" style="26"/>
  </cols>
  <sheetData>
    <row r="1" spans="1:23" s="8" customFormat="1" ht="30" customHeight="1">
      <c r="A1" s="500" t="s">
        <v>434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2" customFormat="1" ht="15" customHeight="1">
      <c r="A2" s="506" t="s">
        <v>93</v>
      </c>
      <c r="B2" s="506"/>
      <c r="C2" s="506"/>
      <c r="D2" s="506"/>
      <c r="E2" s="506"/>
      <c r="F2" s="506"/>
      <c r="H2" s="17"/>
      <c r="I2" s="17"/>
      <c r="J2" s="17"/>
      <c r="K2" s="17"/>
      <c r="L2" s="20" t="s">
        <v>92</v>
      </c>
      <c r="M2" s="4"/>
      <c r="N2" s="4"/>
      <c r="O2" s="4"/>
      <c r="P2" s="4"/>
      <c r="Q2" s="4"/>
      <c r="R2" s="4"/>
      <c r="S2" s="4"/>
      <c r="T2" s="4"/>
      <c r="U2" s="4"/>
    </row>
    <row r="3" spans="1:23" s="1" customFormat="1" ht="87.75" customHeight="1">
      <c r="A3" s="15"/>
      <c r="B3" s="22" t="s">
        <v>83</v>
      </c>
      <c r="C3" s="14" t="s">
        <v>1</v>
      </c>
      <c r="D3" s="24" t="s">
        <v>63</v>
      </c>
      <c r="E3" s="24" t="s">
        <v>64</v>
      </c>
      <c r="F3" s="24" t="s">
        <v>65</v>
      </c>
      <c r="G3" s="14" t="s">
        <v>66</v>
      </c>
      <c r="H3" s="14" t="s">
        <v>2</v>
      </c>
      <c r="I3" s="14" t="s">
        <v>3</v>
      </c>
      <c r="J3" s="14" t="s">
        <v>4</v>
      </c>
      <c r="K3" s="14" t="s">
        <v>84</v>
      </c>
      <c r="L3" s="12" t="s">
        <v>39</v>
      </c>
      <c r="M3" s="3"/>
      <c r="N3" s="6"/>
      <c r="O3" s="3"/>
      <c r="P3" s="3"/>
      <c r="Q3" s="3"/>
      <c r="R3" s="3"/>
      <c r="S3" s="3"/>
      <c r="T3" s="3"/>
      <c r="U3" s="6"/>
      <c r="V3" s="6"/>
    </row>
    <row r="4" spans="1:23" s="316" customFormat="1" ht="24.95" customHeight="1">
      <c r="A4" s="319">
        <v>2020</v>
      </c>
      <c r="B4" s="374">
        <v>20772190.100000001</v>
      </c>
      <c r="C4" s="375">
        <v>10281.799999999999</v>
      </c>
      <c r="D4" s="375">
        <v>3481.5</v>
      </c>
      <c r="E4" s="375">
        <v>183453.4</v>
      </c>
      <c r="F4" s="375">
        <v>18084959.600000001</v>
      </c>
      <c r="G4" s="375">
        <v>61495.8</v>
      </c>
      <c r="H4" s="375">
        <v>1197948.8</v>
      </c>
      <c r="I4" s="375">
        <v>162711</v>
      </c>
      <c r="J4" s="375">
        <v>1065352.5</v>
      </c>
      <c r="K4" s="375">
        <v>2505.6999999999998</v>
      </c>
      <c r="L4" s="365">
        <v>0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24.95" customHeight="1">
      <c r="A5" s="343">
        <v>2021</v>
      </c>
      <c r="B5" s="376">
        <v>33945572.699999996</v>
      </c>
      <c r="C5" s="377">
        <v>4613.1000000000004</v>
      </c>
      <c r="D5" s="377">
        <v>921</v>
      </c>
      <c r="E5" s="377">
        <v>231316.3</v>
      </c>
      <c r="F5" s="377">
        <v>30695166.399999999</v>
      </c>
      <c r="G5" s="377">
        <v>111054.9</v>
      </c>
      <c r="H5" s="377">
        <v>1840713</v>
      </c>
      <c r="I5" s="377">
        <v>253815.6</v>
      </c>
      <c r="J5" s="377">
        <v>795389</v>
      </c>
      <c r="K5" s="377">
        <v>12583.4</v>
      </c>
      <c r="L5" s="378">
        <v>0</v>
      </c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s="318" customFormat="1" ht="24.95" customHeight="1">
      <c r="A6" s="317">
        <v>2022</v>
      </c>
      <c r="B6" s="379">
        <v>46051208.099999994</v>
      </c>
      <c r="C6" s="380">
        <v>8647.9</v>
      </c>
      <c r="D6" s="380">
        <v>5.8</v>
      </c>
      <c r="E6" s="380">
        <v>305710.90000000002</v>
      </c>
      <c r="F6" s="380">
        <v>42212744.799999997</v>
      </c>
      <c r="G6" s="380">
        <v>143988.1</v>
      </c>
      <c r="H6" s="380">
        <v>2266288.9</v>
      </c>
      <c r="I6" s="380">
        <v>351384.3</v>
      </c>
      <c r="J6" s="380">
        <v>758073.6</v>
      </c>
      <c r="K6" s="380">
        <v>4363.8</v>
      </c>
      <c r="L6" s="381">
        <v>0</v>
      </c>
      <c r="M6" s="314"/>
      <c r="N6" s="314"/>
      <c r="O6" s="314"/>
      <c r="P6" s="314"/>
      <c r="Q6" s="314"/>
      <c r="R6" s="314"/>
      <c r="S6" s="314"/>
      <c r="T6" s="314"/>
      <c r="U6" s="314"/>
      <c r="V6" s="314"/>
    </row>
    <row r="7" spans="1:23" s="1" customFormat="1" ht="24.95" customHeight="1">
      <c r="A7" s="25"/>
      <c r="B7" s="516" t="s">
        <v>80</v>
      </c>
      <c r="C7" s="516"/>
      <c r="D7" s="516"/>
      <c r="E7" s="516"/>
      <c r="F7" s="516"/>
      <c r="G7" s="516"/>
      <c r="H7" s="516"/>
      <c r="I7" s="516"/>
      <c r="J7" s="516"/>
      <c r="K7" s="516"/>
      <c r="L7" s="516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3" s="2" customFormat="1" ht="15" customHeight="1">
      <c r="A8" s="19" t="s">
        <v>67</v>
      </c>
      <c r="B8" s="19"/>
      <c r="C8" s="19"/>
      <c r="D8" s="19"/>
      <c r="E8" s="19"/>
      <c r="F8" s="19"/>
      <c r="G8" s="16"/>
      <c r="H8" s="16"/>
      <c r="I8" s="16"/>
      <c r="J8" s="16"/>
      <c r="K8" s="16"/>
      <c r="L8" s="16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3" s="2" customFormat="1" ht="15" customHeight="1">
      <c r="A9" s="515" t="s">
        <v>441</v>
      </c>
      <c r="B9" s="515"/>
      <c r="C9" s="515"/>
      <c r="D9" s="515"/>
      <c r="E9" s="515"/>
      <c r="F9" s="515"/>
      <c r="H9" s="19"/>
      <c r="I9" s="19"/>
      <c r="J9" s="19"/>
      <c r="K9" s="19"/>
      <c r="L9" s="21" t="s">
        <v>0</v>
      </c>
      <c r="M9" s="4"/>
      <c r="N9" s="4"/>
      <c r="O9" s="4"/>
      <c r="P9" s="4"/>
      <c r="Q9" s="4"/>
      <c r="R9" s="4"/>
      <c r="S9" s="4"/>
      <c r="T9" s="4"/>
      <c r="U9" s="4"/>
      <c r="V9" s="4"/>
    </row>
    <row r="10" spans="1:23" ht="42" customHeight="1"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3" s="8" customFormat="1" ht="30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s="2" customFormat="1" ht="1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24.95" customHeight="1">
      <c r="M13" s="27"/>
      <c r="N13" s="5"/>
      <c r="O13" s="5"/>
      <c r="P13" s="5"/>
      <c r="Q13" s="5"/>
      <c r="R13" s="5"/>
      <c r="S13" s="5"/>
      <c r="T13" s="5"/>
      <c r="U13" s="5"/>
      <c r="V13" s="5"/>
    </row>
    <row r="14" spans="1:23" ht="45" customHeight="1">
      <c r="M14" s="5"/>
      <c r="N14" s="5"/>
      <c r="O14" s="27"/>
      <c r="P14" s="27"/>
      <c r="Q14" s="27"/>
      <c r="R14" s="27"/>
      <c r="S14" s="27"/>
      <c r="T14" s="27"/>
      <c r="U14" s="27"/>
      <c r="V14" s="27"/>
    </row>
    <row r="15" spans="1:23" ht="24.95" customHeight="1"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3" ht="24.95" customHeight="1"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2" customFormat="1" ht="1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4"/>
      <c r="N17" s="4"/>
      <c r="O17" s="4"/>
      <c r="P17" s="4"/>
      <c r="Q17" s="4"/>
      <c r="R17" s="4"/>
      <c r="S17" s="4"/>
      <c r="T17" s="4"/>
      <c r="U17" s="4"/>
      <c r="V17" s="4"/>
    </row>
  </sheetData>
  <mergeCells count="4">
    <mergeCell ref="A2:F2"/>
    <mergeCell ref="A1:L1"/>
    <mergeCell ref="A9:F9"/>
    <mergeCell ref="B7:L7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6" firstPageNumber="9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7</vt:i4>
      </vt:variant>
    </vt:vector>
  </HeadingPairs>
  <TitlesOfParts>
    <vt:vector size="18" baseType="lpstr">
      <vt:lpstr>Ⅸ-1.유통업체현황(2016)</vt:lpstr>
      <vt:lpstr>Ⅸ-1.유통업체현황(2017~2021)</vt:lpstr>
      <vt:lpstr>Ⅸ-2.금융기관</vt:lpstr>
      <vt:lpstr>Ⅸ-3.금융기관예금대출및어음</vt:lpstr>
      <vt:lpstr>Ⅸ-1. 가계대출규모</vt:lpstr>
      <vt:lpstr>Ⅸ-2 소비자물가지수</vt:lpstr>
      <vt:lpstr>Ⅸ-3 농수산물 도매시장별 유통량</vt:lpstr>
      <vt:lpstr>Ⅸ-4 수출입 통관실적</vt:lpstr>
      <vt:lpstr>Ⅸ-4-1, 4-2.수출,수입실적(2017~2019)</vt:lpstr>
      <vt:lpstr>Ⅸ-4-1 수출실적(2020~2022)</vt:lpstr>
      <vt:lpstr>Ⅸ-4-2 수입실적(2020~2022)</vt:lpstr>
      <vt:lpstr>'Ⅸ-1. 가계대출규모'!Print_Area</vt:lpstr>
      <vt:lpstr>'Ⅸ-1.유통업체현황(2016)'!Print_Area</vt:lpstr>
      <vt:lpstr>'Ⅸ-2.금융기관'!Print_Area</vt:lpstr>
      <vt:lpstr>'Ⅸ-3.금융기관예금대출및어음'!Print_Area</vt:lpstr>
      <vt:lpstr>'Ⅸ-4 수출입 통관실적'!Print_Area</vt:lpstr>
      <vt:lpstr>'Ⅸ-4-1 수출실적(2020~2022)'!Print_Area</vt:lpstr>
      <vt:lpstr>'Ⅸ-4-1, 4-2.수출,수입실적(2017~2019)'!Print_Area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2019-10-16T15:11:59Z</cp:lastPrinted>
  <dcterms:created xsi:type="dcterms:W3CDTF">2010-02-19T05:12:06Z</dcterms:created>
  <dcterms:modified xsi:type="dcterms:W3CDTF">2024-02-29T00:53:35Z</dcterms:modified>
</cp:coreProperties>
</file>